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medley\AppData\Roaming\OpenText\OTEdit\EC_livelink\c82247452\"/>
    </mc:Choice>
  </mc:AlternateContent>
  <xr:revisionPtr revIDLastSave="0" documentId="13_ncr:1_{86800E9E-4175-4C44-8941-8B39A1394394}" xr6:coauthVersionLast="45" xr6:coauthVersionMax="45" xr10:uidLastSave="{00000000-0000-0000-0000-000000000000}"/>
  <bookViews>
    <workbookView xWindow="-120" yWindow="-120" windowWidth="20730" windowHeight="11160" xr2:uid="{35E15340-285C-431D-802E-2BC75AEC26C2}"/>
  </bookViews>
  <sheets>
    <sheet name="WP A-3" sheetId="1" r:id="rId1"/>
  </sheets>
  <definedNames>
    <definedName name="_" hidden="1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Pal_Workbook_GUID" hidden="1">"WM86NBRVE9KHQPNSDDJJY4J1"</definedName>
    <definedName name="_xlnm.Print_Area" localSheetId="0">'WP A-3'!$A$1:$AH$223</definedName>
    <definedName name="_xlnm.Print_Titles" localSheetId="0">'WP A-3'!$A:$C,'WP A-3'!$1:$10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hidden="1">_xll.RiskCellHasTokens(262144+512+524288)</definedName>
    <definedName name="RiskIsOutput" hidden="1">_xll.RiskCellHasTokens(1024)</definedName>
    <definedName name="RiskIsStatistics" hidden="1">_xll.RiskCellHasTokens(4096+32768+65536)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wrn.allocpb." localSheetId="0" hidden="1">{#N/A,#N/A,FALSE,"Alloc"}</definedName>
    <definedName name="wrn.allocpb." hidden="1">{#N/A,#N/A,FALSE,"Alloc"}</definedName>
    <definedName name="wrn.Print._.All." localSheetId="0" hidden="1">{#N/A,#N/A,FALSE,"Summary";#N/A,#N/A,FALSE,"City Gate";#N/A,#N/A,FALSE,"Ind Trans";#N/A,#N/A,FALSE,"Electric Gen"}</definedName>
    <definedName name="wrn.Print._.All." hidden="1">{#N/A,#N/A,FALSE,"Summary";#N/A,#N/A,FALSE,"City Gate";#N/A,#N/A,FALSE,"Ind Trans";#N/A,#N/A,FALSE,"Electric Gen"}</definedName>
    <definedName name="wrn.Schedule._.J." localSheetId="0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wrn.Schedule._.J.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" localSheetId="0" hidden="1">{#N/A,#N/A,FALSE,"Summary";#N/A,#N/A,FALSE,"City Gate";#N/A,#N/A,FALSE,"Ind Trans";#N/A,#N/A,FALSE,"Electric Gen"}</definedName>
    <definedName name="yikes" hidden="1">{#N/A,#N/A,FALSE,"Summary";#N/A,#N/A,FALSE,"City Gate";#N/A,#N/A,FALSE,"Ind Trans";#N/A,#N/A,FALSE,"Electric Gen"}</definedName>
    <definedName name="yikes1" localSheetId="0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G206" i="1" l="1"/>
  <c r="AF220" i="1" l="1"/>
  <c r="AH220" i="1" s="1"/>
  <c r="AF219" i="1"/>
  <c r="AH219" i="1" s="1"/>
  <c r="AG217" i="1"/>
  <c r="AA217" i="1"/>
  <c r="Z217" i="1"/>
  <c r="W217" i="1"/>
  <c r="S217" i="1"/>
  <c r="R217" i="1"/>
  <c r="O217" i="1"/>
  <c r="K217" i="1"/>
  <c r="J217" i="1"/>
  <c r="H217" i="1"/>
  <c r="G217" i="1"/>
  <c r="AE216" i="1"/>
  <c r="AD217" i="1"/>
  <c r="AC217" i="1"/>
  <c r="AB217" i="1"/>
  <c r="Y217" i="1"/>
  <c r="X217" i="1"/>
  <c r="V217" i="1"/>
  <c r="U217" i="1"/>
  <c r="T217" i="1"/>
  <c r="Q217" i="1"/>
  <c r="P217" i="1"/>
  <c r="N217" i="1"/>
  <c r="M217" i="1"/>
  <c r="L217" i="1"/>
  <c r="I217" i="1"/>
  <c r="F217" i="1"/>
  <c r="E217" i="1"/>
  <c r="AC211" i="1"/>
  <c r="M211" i="1"/>
  <c r="AG211" i="1"/>
  <c r="Z211" i="1"/>
  <c r="R211" i="1"/>
  <c r="J211" i="1"/>
  <c r="W211" i="1"/>
  <c r="O211" i="1"/>
  <c r="G211" i="1"/>
  <c r="AA211" i="1"/>
  <c r="Y211" i="1"/>
  <c r="X211" i="1"/>
  <c r="U211" i="1"/>
  <c r="T211" i="1"/>
  <c r="S211" i="1"/>
  <c r="Q211" i="1"/>
  <c r="P211" i="1"/>
  <c r="L211" i="1"/>
  <c r="K211" i="1"/>
  <c r="I211" i="1"/>
  <c r="AE208" i="1"/>
  <c r="E211" i="1"/>
  <c r="AA206" i="1"/>
  <c r="AE203" i="1"/>
  <c r="AF203" i="1" s="1"/>
  <c r="AH203" i="1" s="1"/>
  <c r="AE201" i="1"/>
  <c r="M206" i="1"/>
  <c r="AE200" i="1"/>
  <c r="AF200" i="1" s="1"/>
  <c r="AH200" i="1" s="1"/>
  <c r="AE197" i="1"/>
  <c r="X206" i="1"/>
  <c r="S206" i="1"/>
  <c r="P206" i="1"/>
  <c r="K206" i="1"/>
  <c r="H206" i="1"/>
  <c r="AE195" i="1"/>
  <c r="AC206" i="1"/>
  <c r="AB206" i="1"/>
  <c r="Z206" i="1"/>
  <c r="Y206" i="1"/>
  <c r="W206" i="1"/>
  <c r="U206" i="1"/>
  <c r="T206" i="1"/>
  <c r="R206" i="1"/>
  <c r="Q206" i="1"/>
  <c r="O206" i="1"/>
  <c r="L206" i="1"/>
  <c r="J206" i="1"/>
  <c r="I206" i="1"/>
  <c r="G206" i="1"/>
  <c r="D206" i="1"/>
  <c r="AC190" i="1"/>
  <c r="U190" i="1"/>
  <c r="S190" i="1"/>
  <c r="R190" i="1"/>
  <c r="K190" i="1"/>
  <c r="Z190" i="1"/>
  <c r="AA190" i="1"/>
  <c r="H190" i="1"/>
  <c r="AE188" i="1"/>
  <c r="AF187" i="1"/>
  <c r="AE186" i="1"/>
  <c r="AF186" i="1" s="1"/>
  <c r="AG190" i="1"/>
  <c r="AG213" i="1" s="1"/>
  <c r="M190" i="1"/>
  <c r="J190" i="1"/>
  <c r="AB190" i="1"/>
  <c r="Y190" i="1"/>
  <c r="X190" i="1"/>
  <c r="W190" i="1"/>
  <c r="T190" i="1"/>
  <c r="Q190" i="1"/>
  <c r="P190" i="1"/>
  <c r="O190" i="1"/>
  <c r="L190" i="1"/>
  <c r="L213" i="1" s="1"/>
  <c r="I190" i="1"/>
  <c r="I213" i="1" s="1"/>
  <c r="AD177" i="1"/>
  <c r="W177" i="1"/>
  <c r="U177" i="1"/>
  <c r="AC177" i="1"/>
  <c r="M177" i="1"/>
  <c r="H177" i="1"/>
  <c r="E177" i="1"/>
  <c r="O177" i="1"/>
  <c r="J177" i="1"/>
  <c r="G177" i="1"/>
  <c r="AE175" i="1"/>
  <c r="AF175" i="1" s="1"/>
  <c r="AH175" i="1" s="1"/>
  <c r="AG177" i="1"/>
  <c r="AB177" i="1"/>
  <c r="AA177" i="1"/>
  <c r="Z177" i="1"/>
  <c r="X177" i="1"/>
  <c r="V177" i="1"/>
  <c r="T177" i="1"/>
  <c r="S177" i="1"/>
  <c r="R177" i="1"/>
  <c r="P177" i="1"/>
  <c r="N177" i="1"/>
  <c r="L177" i="1"/>
  <c r="K177" i="1"/>
  <c r="F177" i="1"/>
  <c r="AE166" i="1"/>
  <c r="AE165" i="1"/>
  <c r="AG167" i="1"/>
  <c r="AG170" i="1" s="1"/>
  <c r="AE163" i="1"/>
  <c r="AF163" i="1" s="1"/>
  <c r="AH163" i="1" s="1"/>
  <c r="AE161" i="1"/>
  <c r="AE156" i="1"/>
  <c r="AE155" i="1"/>
  <c r="AE153" i="1"/>
  <c r="AF153" i="1" s="1"/>
  <c r="AH153" i="1" s="1"/>
  <c r="AB167" i="1"/>
  <c r="AB170" i="1" s="1"/>
  <c r="Z167" i="1"/>
  <c r="Z170" i="1" s="1"/>
  <c r="T167" i="1"/>
  <c r="T170" i="1" s="1"/>
  <c r="R167" i="1"/>
  <c r="R170" i="1" s="1"/>
  <c r="L167" i="1"/>
  <c r="L170" i="1" s="1"/>
  <c r="J167" i="1"/>
  <c r="J170" i="1" s="1"/>
  <c r="D167" i="1"/>
  <c r="AD145" i="1"/>
  <c r="AC145" i="1"/>
  <c r="AA145" i="1"/>
  <c r="V145" i="1"/>
  <c r="U145" i="1"/>
  <c r="S145" i="1"/>
  <c r="N145" i="1"/>
  <c r="M145" i="1"/>
  <c r="K145" i="1"/>
  <c r="F145" i="1"/>
  <c r="E145" i="1"/>
  <c r="AB145" i="1"/>
  <c r="T145" i="1"/>
  <c r="L145" i="1"/>
  <c r="AE144" i="1"/>
  <c r="D145" i="1"/>
  <c r="AG145" i="1"/>
  <c r="Z145" i="1"/>
  <c r="Y145" i="1"/>
  <c r="W145" i="1"/>
  <c r="R145" i="1"/>
  <c r="Q145" i="1"/>
  <c r="O145" i="1"/>
  <c r="J145" i="1"/>
  <c r="I145" i="1"/>
  <c r="G145" i="1"/>
  <c r="AE139" i="1"/>
  <c r="AE137" i="1"/>
  <c r="AG140" i="1"/>
  <c r="AD140" i="1"/>
  <c r="AA140" i="1"/>
  <c r="V140" i="1"/>
  <c r="S140" i="1"/>
  <c r="N140" i="1"/>
  <c r="K140" i="1"/>
  <c r="F140" i="1"/>
  <c r="AC140" i="1"/>
  <c r="AB140" i="1"/>
  <c r="Y140" i="1"/>
  <c r="W140" i="1"/>
  <c r="U140" i="1"/>
  <c r="T140" i="1"/>
  <c r="Q140" i="1"/>
  <c r="O140" i="1"/>
  <c r="M140" i="1"/>
  <c r="L140" i="1"/>
  <c r="I140" i="1"/>
  <c r="G140" i="1"/>
  <c r="E140" i="1"/>
  <c r="V131" i="1"/>
  <c r="AE130" i="1"/>
  <c r="AE128" i="1"/>
  <c r="AE126" i="1"/>
  <c r="AE125" i="1"/>
  <c r="AF125" i="1" s="1"/>
  <c r="AH125" i="1" s="1"/>
  <c r="AD131" i="1"/>
  <c r="N131" i="1"/>
  <c r="F131" i="1"/>
  <c r="AE123" i="1"/>
  <c r="AG131" i="1"/>
  <c r="AC131" i="1"/>
  <c r="Z131" i="1"/>
  <c r="Y131" i="1"/>
  <c r="U131" i="1"/>
  <c r="R131" i="1"/>
  <c r="Q131" i="1"/>
  <c r="M131" i="1"/>
  <c r="J131" i="1"/>
  <c r="I131" i="1"/>
  <c r="Z119" i="1"/>
  <c r="T119" i="1"/>
  <c r="P119" i="1"/>
  <c r="J119" i="1"/>
  <c r="J132" i="1" s="1"/>
  <c r="D119" i="1"/>
  <c r="AE117" i="1"/>
  <c r="AF117" i="1" s="1"/>
  <c r="AH117" i="1" s="1"/>
  <c r="AE116" i="1"/>
  <c r="AF116" i="1" s="1"/>
  <c r="AH116" i="1" s="1"/>
  <c r="AE115" i="1"/>
  <c r="AE112" i="1"/>
  <c r="AF112" i="1" s="1"/>
  <c r="AH112" i="1" s="1"/>
  <c r="AG119" i="1"/>
  <c r="AD119" i="1"/>
  <c r="AB119" i="1"/>
  <c r="AA119" i="1"/>
  <c r="X119" i="1"/>
  <c r="V119" i="1"/>
  <c r="S119" i="1"/>
  <c r="R119" i="1"/>
  <c r="R132" i="1" s="1"/>
  <c r="N119" i="1"/>
  <c r="L119" i="1"/>
  <c r="K119" i="1"/>
  <c r="H119" i="1"/>
  <c r="F119" i="1"/>
  <c r="F132" i="1" s="1"/>
  <c r="AE101" i="1"/>
  <c r="AE100" i="1"/>
  <c r="AF100" i="1" s="1"/>
  <c r="AH100" i="1" s="1"/>
  <c r="AA103" i="1"/>
  <c r="W103" i="1"/>
  <c r="AE96" i="1"/>
  <c r="AF96" i="1" s="1"/>
  <c r="AH96" i="1" s="1"/>
  <c r="S103" i="1"/>
  <c r="O103" i="1"/>
  <c r="K103" i="1"/>
  <c r="G103" i="1"/>
  <c r="AE95" i="1"/>
  <c r="AF95" i="1" s="1"/>
  <c r="AH95" i="1" s="1"/>
  <c r="AG103" i="1"/>
  <c r="AD103" i="1"/>
  <c r="AC103" i="1"/>
  <c r="AB103" i="1"/>
  <c r="Z103" i="1"/>
  <c r="X103" i="1"/>
  <c r="V103" i="1"/>
  <c r="U103" i="1"/>
  <c r="T103" i="1"/>
  <c r="R103" i="1"/>
  <c r="P103" i="1"/>
  <c r="N103" i="1"/>
  <c r="M103" i="1"/>
  <c r="L103" i="1"/>
  <c r="J103" i="1"/>
  <c r="H103" i="1"/>
  <c r="F103" i="1"/>
  <c r="I91" i="1"/>
  <c r="AE88" i="1"/>
  <c r="AE86" i="1"/>
  <c r="AF86" i="1" s="1"/>
  <c r="AH86" i="1" s="1"/>
  <c r="AC91" i="1"/>
  <c r="U91" i="1"/>
  <c r="M91" i="1"/>
  <c r="M104" i="1" s="1"/>
  <c r="AE85" i="1"/>
  <c r="AF85" i="1" s="1"/>
  <c r="AH85" i="1" s="1"/>
  <c r="AG91" i="1"/>
  <c r="AD91" i="1"/>
  <c r="AB91" i="1"/>
  <c r="AA91" i="1"/>
  <c r="Z91" i="1"/>
  <c r="Y91" i="1"/>
  <c r="X91" i="1"/>
  <c r="X104" i="1" s="1"/>
  <c r="V91" i="1"/>
  <c r="V104" i="1" s="1"/>
  <c r="T91" i="1"/>
  <c r="S91" i="1"/>
  <c r="R91" i="1"/>
  <c r="Q91" i="1"/>
  <c r="P91" i="1"/>
  <c r="N91" i="1"/>
  <c r="L91" i="1"/>
  <c r="L104" i="1" s="1"/>
  <c r="K91" i="1"/>
  <c r="K104" i="1" s="1"/>
  <c r="J91" i="1"/>
  <c r="J104" i="1" s="1"/>
  <c r="H91" i="1"/>
  <c r="H104" i="1" s="1"/>
  <c r="F91" i="1"/>
  <c r="D91" i="1"/>
  <c r="L78" i="1"/>
  <c r="AE77" i="1"/>
  <c r="AF77" i="1" s="1"/>
  <c r="AH77" i="1" s="1"/>
  <c r="K78" i="1"/>
  <c r="V78" i="1"/>
  <c r="U78" i="1"/>
  <c r="N78" i="1"/>
  <c r="AE75" i="1"/>
  <c r="AF75" i="1" s="1"/>
  <c r="AH75" i="1" s="1"/>
  <c r="AG78" i="1"/>
  <c r="AD78" i="1"/>
  <c r="AC78" i="1"/>
  <c r="AB78" i="1"/>
  <c r="Z78" i="1"/>
  <c r="Y78" i="1"/>
  <c r="X78" i="1"/>
  <c r="W78" i="1"/>
  <c r="T78" i="1"/>
  <c r="R78" i="1"/>
  <c r="Q78" i="1"/>
  <c r="P78" i="1"/>
  <c r="O78" i="1"/>
  <c r="M78" i="1"/>
  <c r="J78" i="1"/>
  <c r="I78" i="1"/>
  <c r="H78" i="1"/>
  <c r="F78" i="1"/>
  <c r="E78" i="1"/>
  <c r="E70" i="1"/>
  <c r="AE69" i="1"/>
  <c r="AF69" i="1" s="1"/>
  <c r="AH69" i="1" s="1"/>
  <c r="AE68" i="1"/>
  <c r="AF68" i="1" s="1"/>
  <c r="AH68" i="1" s="1"/>
  <c r="AG70" i="1"/>
  <c r="AD70" i="1"/>
  <c r="AC70" i="1"/>
  <c r="AB70" i="1"/>
  <c r="Z70" i="1"/>
  <c r="Y70" i="1"/>
  <c r="X70" i="1"/>
  <c r="V70" i="1"/>
  <c r="U70" i="1"/>
  <c r="T70" i="1"/>
  <c r="R70" i="1"/>
  <c r="Q70" i="1"/>
  <c r="P70" i="1"/>
  <c r="N70" i="1"/>
  <c r="M70" i="1"/>
  <c r="L70" i="1"/>
  <c r="J70" i="1"/>
  <c r="I70" i="1"/>
  <c r="H70" i="1"/>
  <c r="F70" i="1"/>
  <c r="AE66" i="1"/>
  <c r="AG63" i="1"/>
  <c r="AG71" i="1" s="1"/>
  <c r="J63" i="1"/>
  <c r="J71" i="1" s="1"/>
  <c r="I63" i="1"/>
  <c r="AE60" i="1"/>
  <c r="AF60" i="1" s="1"/>
  <c r="AH60" i="1" s="1"/>
  <c r="Z63" i="1"/>
  <c r="Z71" i="1" s="1"/>
  <c r="Y63" i="1"/>
  <c r="Y71" i="1" s="1"/>
  <c r="R63" i="1"/>
  <c r="R71" i="1" s="1"/>
  <c r="AE59" i="1"/>
  <c r="AD63" i="1"/>
  <c r="AD71" i="1" s="1"/>
  <c r="AC63" i="1"/>
  <c r="X63" i="1"/>
  <c r="W63" i="1"/>
  <c r="V63" i="1"/>
  <c r="U63" i="1"/>
  <c r="Q63" i="1"/>
  <c r="Q71" i="1" s="1"/>
  <c r="P63" i="1"/>
  <c r="O63" i="1"/>
  <c r="N63" i="1"/>
  <c r="N71" i="1" s="1"/>
  <c r="M63" i="1"/>
  <c r="H63" i="1"/>
  <c r="H71" i="1" s="1"/>
  <c r="G63" i="1"/>
  <c r="F63" i="1"/>
  <c r="F71" i="1" s="1"/>
  <c r="AE51" i="1"/>
  <c r="AF51" i="1" s="1"/>
  <c r="AH51" i="1" s="1"/>
  <c r="AE50" i="1"/>
  <c r="AE49" i="1"/>
  <c r="AD52" i="1"/>
  <c r="AC52" i="1"/>
  <c r="V52" i="1"/>
  <c r="U52" i="1"/>
  <c r="N52" i="1"/>
  <c r="M52" i="1"/>
  <c r="F52" i="1"/>
  <c r="AE48" i="1"/>
  <c r="AG52" i="1"/>
  <c r="AB52" i="1"/>
  <c r="AA52" i="1"/>
  <c r="Z52" i="1"/>
  <c r="Y52" i="1"/>
  <c r="X52" i="1"/>
  <c r="W52" i="1"/>
  <c r="T52" i="1"/>
  <c r="S52" i="1"/>
  <c r="R52" i="1"/>
  <c r="Q52" i="1"/>
  <c r="P52" i="1"/>
  <c r="O52" i="1"/>
  <c r="L52" i="1"/>
  <c r="K52" i="1"/>
  <c r="J52" i="1"/>
  <c r="I52" i="1"/>
  <c r="H52" i="1"/>
  <c r="G52" i="1"/>
  <c r="D52" i="1"/>
  <c r="AE43" i="1"/>
  <c r="AE42" i="1"/>
  <c r="AF42" i="1" s="1"/>
  <c r="AH42" i="1" s="1"/>
  <c r="AE41" i="1"/>
  <c r="AE40" i="1"/>
  <c r="AD44" i="1"/>
  <c r="AC44" i="1"/>
  <c r="V44" i="1"/>
  <c r="U44" i="1"/>
  <c r="N44" i="1"/>
  <c r="M44" i="1"/>
  <c r="M53" i="1" s="1"/>
  <c r="F44" i="1"/>
  <c r="F53" i="1" s="1"/>
  <c r="E44" i="1"/>
  <c r="AE38" i="1"/>
  <c r="AF38" i="1" s="1"/>
  <c r="AH38" i="1" s="1"/>
  <c r="AG44" i="1"/>
  <c r="AB44" i="1"/>
  <c r="AA44" i="1"/>
  <c r="Z44" i="1"/>
  <c r="Y44" i="1"/>
  <c r="Y53" i="1" s="1"/>
  <c r="X44" i="1"/>
  <c r="X53" i="1" s="1"/>
  <c r="W44" i="1"/>
  <c r="T44" i="1"/>
  <c r="S44" i="1"/>
  <c r="R44" i="1"/>
  <c r="Q44" i="1"/>
  <c r="P44" i="1"/>
  <c r="O44" i="1"/>
  <c r="L44" i="1"/>
  <c r="L53" i="1" s="1"/>
  <c r="K44" i="1"/>
  <c r="J44" i="1"/>
  <c r="I44" i="1"/>
  <c r="AE37" i="1"/>
  <c r="G44" i="1"/>
  <c r="AE30" i="1"/>
  <c r="AE29" i="1"/>
  <c r="AG31" i="1"/>
  <c r="Y31" i="1"/>
  <c r="Q31" i="1"/>
  <c r="I31" i="1"/>
  <c r="AD31" i="1"/>
  <c r="AC31" i="1"/>
  <c r="AB31" i="1"/>
  <c r="AA31" i="1"/>
  <c r="X31" i="1"/>
  <c r="W31" i="1"/>
  <c r="V31" i="1"/>
  <c r="U31" i="1"/>
  <c r="T31" i="1"/>
  <c r="S31" i="1"/>
  <c r="P31" i="1"/>
  <c r="O31" i="1"/>
  <c r="N31" i="1"/>
  <c r="M31" i="1"/>
  <c r="L31" i="1"/>
  <c r="K31" i="1"/>
  <c r="H31" i="1"/>
  <c r="G31" i="1"/>
  <c r="F31" i="1"/>
  <c r="AE20" i="1"/>
  <c r="O23" i="1"/>
  <c r="AE19" i="1"/>
  <c r="AE18" i="1"/>
  <c r="AE17" i="1"/>
  <c r="AF17" i="1" s="1"/>
  <c r="AH17" i="1" s="1"/>
  <c r="W23" i="1"/>
  <c r="G23" i="1"/>
  <c r="AG23" i="1"/>
  <c r="AD23" i="1"/>
  <c r="Z23" i="1"/>
  <c r="Y23" i="1"/>
  <c r="X23" i="1"/>
  <c r="V23" i="1"/>
  <c r="R23" i="1"/>
  <c r="Q23" i="1"/>
  <c r="P23" i="1"/>
  <c r="N23" i="1"/>
  <c r="J23" i="1"/>
  <c r="I23" i="1"/>
  <c r="H23" i="1"/>
  <c r="F23" i="1"/>
  <c r="AE15" i="1"/>
  <c r="A15" i="1"/>
  <c r="A16" i="1" s="1"/>
  <c r="A17" i="1" s="1"/>
  <c r="A18" i="1" s="1"/>
  <c r="A19" i="1" s="1"/>
  <c r="A20" i="1" s="1"/>
  <c r="A21" i="1" s="1"/>
  <c r="A22" i="1" s="1"/>
  <c r="A23" i="1" s="1"/>
  <c r="A26" i="1" s="1"/>
  <c r="A27" i="1" s="1"/>
  <c r="A28" i="1" s="1"/>
  <c r="A29" i="1" s="1"/>
  <c r="A30" i="1" s="1"/>
  <c r="A31" i="1" s="1"/>
  <c r="A32" i="1" s="1"/>
  <c r="A37" i="1" s="1"/>
  <c r="A38" i="1" s="1"/>
  <c r="A39" i="1" s="1"/>
  <c r="A40" i="1" s="1"/>
  <c r="A41" i="1" s="1"/>
  <c r="A42" i="1" s="1"/>
  <c r="A43" i="1" s="1"/>
  <c r="A44" i="1" s="1"/>
  <c r="A47" i="1" s="1"/>
  <c r="A48" i="1" s="1"/>
  <c r="A49" i="1" s="1"/>
  <c r="A50" i="1" s="1"/>
  <c r="A51" i="1" s="1"/>
  <c r="A52" i="1" s="1"/>
  <c r="A53" i="1" s="1"/>
  <c r="A58" i="1" s="1"/>
  <c r="A59" i="1" s="1"/>
  <c r="A60" i="1" s="1"/>
  <c r="A61" i="1" s="1"/>
  <c r="A62" i="1" s="1"/>
  <c r="A63" i="1" s="1"/>
  <c r="A66" i="1" s="1"/>
  <c r="A67" i="1" s="1"/>
  <c r="A68" i="1" s="1"/>
  <c r="A69" i="1" s="1"/>
  <c r="A70" i="1" s="1"/>
  <c r="A71" i="1" s="1"/>
  <c r="A74" i="1" s="1"/>
  <c r="A75" i="1" s="1"/>
  <c r="A76" i="1" s="1"/>
  <c r="A77" i="1" s="1"/>
  <c r="A78" i="1" s="1"/>
  <c r="A79" i="1" s="1"/>
  <c r="A84" i="1" s="1"/>
  <c r="A85" i="1" s="1"/>
  <c r="A86" i="1" s="1"/>
  <c r="A87" i="1" s="1"/>
  <c r="A88" i="1" s="1"/>
  <c r="A89" i="1" s="1"/>
  <c r="A90" i="1" s="1"/>
  <c r="A91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5" i="1" s="1"/>
  <c r="A136" i="1" s="1"/>
  <c r="A137" i="1" s="1"/>
  <c r="A138" i="1" s="1"/>
  <c r="A139" i="1" s="1"/>
  <c r="A140" i="1" s="1"/>
  <c r="A143" i="1" s="1"/>
  <c r="A144" i="1" s="1"/>
  <c r="A145" i="1" s="1"/>
  <c r="A147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9" i="1" s="1"/>
  <c r="A170" i="1" s="1"/>
  <c r="A171" i="1" s="1"/>
  <c r="A173" i="1" s="1"/>
  <c r="A174" i="1" s="1"/>
  <c r="A175" i="1" s="1"/>
  <c r="A176" i="1" s="1"/>
  <c r="A177" i="1" s="1"/>
  <c r="A179" i="1" s="1"/>
  <c r="A182" i="1" s="1"/>
  <c r="A183" i="1" s="1"/>
  <c r="A184" i="1" s="1"/>
  <c r="A186" i="1" s="1"/>
  <c r="A187" i="1" s="1"/>
  <c r="A188" i="1" s="1"/>
  <c r="A189" i="1" s="1"/>
  <c r="A190" i="1" s="1"/>
  <c r="A193" i="1" s="1"/>
  <c r="A194" i="1" s="1"/>
  <c r="A195" i="1" s="1"/>
  <c r="A196" i="1" s="1"/>
  <c r="A197" i="1" s="1"/>
  <c r="A198" i="1" s="1"/>
  <c r="A199" i="1" s="1"/>
  <c r="A200" i="1" s="1"/>
  <c r="A201" i="1" s="1"/>
  <c r="A203" i="1" s="1"/>
  <c r="A204" i="1" s="1"/>
  <c r="A205" i="1" s="1"/>
  <c r="A206" i="1" s="1"/>
  <c r="A208" i="1" s="1"/>
  <c r="A209" i="1" s="1"/>
  <c r="A210" i="1" s="1"/>
  <c r="A211" i="1" s="1"/>
  <c r="A213" i="1" s="1"/>
  <c r="A215" i="1" s="1"/>
  <c r="A216" i="1" s="1"/>
  <c r="A219" i="1" s="1"/>
  <c r="A220" i="1" s="1"/>
  <c r="A221" i="1" s="1"/>
  <c r="AC53" i="1" l="1"/>
  <c r="T104" i="1"/>
  <c r="AG104" i="1"/>
  <c r="N104" i="1"/>
  <c r="T213" i="1"/>
  <c r="U53" i="1"/>
  <c r="F104" i="1"/>
  <c r="AB104" i="1"/>
  <c r="Y213" i="1"/>
  <c r="R53" i="1"/>
  <c r="R79" i="1" s="1"/>
  <c r="AB53" i="1"/>
  <c r="AH187" i="1"/>
  <c r="P53" i="1"/>
  <c r="Z53" i="1"/>
  <c r="Z79" i="1" s="1"/>
  <c r="N53" i="1"/>
  <c r="V71" i="1"/>
  <c r="U104" i="1"/>
  <c r="V132" i="1"/>
  <c r="O213" i="1"/>
  <c r="J213" i="1"/>
  <c r="Q53" i="1"/>
  <c r="Q79" i="1" s="1"/>
  <c r="P104" i="1"/>
  <c r="Z104" i="1"/>
  <c r="AC104" i="1"/>
  <c r="P213" i="1"/>
  <c r="V53" i="1"/>
  <c r="V79" i="1" s="1"/>
  <c r="X71" i="1"/>
  <c r="AF59" i="1"/>
  <c r="AH59" i="1" s="1"/>
  <c r="Q213" i="1"/>
  <c r="I53" i="1"/>
  <c r="AG53" i="1"/>
  <c r="R104" i="1"/>
  <c r="Z213" i="1"/>
  <c r="W213" i="1"/>
  <c r="J53" i="1"/>
  <c r="T53" i="1"/>
  <c r="AD53" i="1"/>
  <c r="AD79" i="1" s="1"/>
  <c r="S104" i="1"/>
  <c r="AD104" i="1"/>
  <c r="AD132" i="1"/>
  <c r="P71" i="1"/>
  <c r="N132" i="1"/>
  <c r="X213" i="1"/>
  <c r="AF15" i="1"/>
  <c r="AF19" i="1"/>
  <c r="AH19" i="1" s="1"/>
  <c r="AF18" i="1"/>
  <c r="AH18" i="1" s="1"/>
  <c r="F32" i="1"/>
  <c r="N32" i="1"/>
  <c r="N79" i="1" s="1"/>
  <c r="V32" i="1"/>
  <c r="AD32" i="1"/>
  <c r="AE27" i="1"/>
  <c r="AF27" i="1" s="1"/>
  <c r="AH27" i="1" s="1"/>
  <c r="AE28" i="1"/>
  <c r="AF28" i="1" s="1"/>
  <c r="AH28" i="1" s="1"/>
  <c r="G32" i="1"/>
  <c r="O32" i="1"/>
  <c r="W32" i="1"/>
  <c r="H32" i="1"/>
  <c r="P32" i="1"/>
  <c r="X32" i="1"/>
  <c r="X79" i="1" s="1"/>
  <c r="AG32" i="1"/>
  <c r="AG79" i="1" s="1"/>
  <c r="G53" i="1"/>
  <c r="O53" i="1"/>
  <c r="W53" i="1"/>
  <c r="AE26" i="1"/>
  <c r="E31" i="1"/>
  <c r="AE16" i="1"/>
  <c r="I32" i="1"/>
  <c r="Q32" i="1"/>
  <c r="Y32" i="1"/>
  <c r="Y79" i="1" s="1"/>
  <c r="K23" i="1"/>
  <c r="S23" i="1"/>
  <c r="S32" i="1" s="1"/>
  <c r="AA23" i="1"/>
  <c r="AA32" i="1" s="1"/>
  <c r="AF20" i="1"/>
  <c r="AH20" i="1" s="1"/>
  <c r="AE21" i="1"/>
  <c r="J31" i="1"/>
  <c r="J32" i="1" s="1"/>
  <c r="J79" i="1" s="1"/>
  <c r="R31" i="1"/>
  <c r="R32" i="1" s="1"/>
  <c r="Z31" i="1"/>
  <c r="Z32" i="1" s="1"/>
  <c r="D23" i="1"/>
  <c r="L23" i="1"/>
  <c r="L32" i="1" s="1"/>
  <c r="T23" i="1"/>
  <c r="T32" i="1" s="1"/>
  <c r="AB23" i="1"/>
  <c r="AB32" i="1" s="1"/>
  <c r="AE22" i="1"/>
  <c r="AF22" i="1" s="1"/>
  <c r="AH22" i="1" s="1"/>
  <c r="K32" i="1"/>
  <c r="E23" i="1"/>
  <c r="M23" i="1"/>
  <c r="M32" i="1" s="1"/>
  <c r="U23" i="1"/>
  <c r="U32" i="1" s="1"/>
  <c r="AC23" i="1"/>
  <c r="AC32" i="1" s="1"/>
  <c r="AC79" i="1" s="1"/>
  <c r="D31" i="1"/>
  <c r="K53" i="1"/>
  <c r="S53" i="1"/>
  <c r="AA53" i="1"/>
  <c r="AF29" i="1"/>
  <c r="AH29" i="1" s="1"/>
  <c r="AF43" i="1"/>
  <c r="AH43" i="1" s="1"/>
  <c r="AF48" i="1"/>
  <c r="AH48" i="1" s="1"/>
  <c r="AE62" i="1"/>
  <c r="AF66" i="1"/>
  <c r="H44" i="1"/>
  <c r="H53" i="1" s="1"/>
  <c r="H79" i="1" s="1"/>
  <c r="S78" i="1"/>
  <c r="AA78" i="1"/>
  <c r="AF30" i="1"/>
  <c r="AH30" i="1" s="1"/>
  <c r="AF40" i="1"/>
  <c r="AH40" i="1" s="1"/>
  <c r="AF49" i="1"/>
  <c r="AH49" i="1" s="1"/>
  <c r="K63" i="1"/>
  <c r="S63" i="1"/>
  <c r="AA63" i="1"/>
  <c r="AE61" i="1"/>
  <c r="D63" i="1"/>
  <c r="L63" i="1"/>
  <c r="L71" i="1" s="1"/>
  <c r="T63" i="1"/>
  <c r="T71" i="1" s="1"/>
  <c r="AB63" i="1"/>
  <c r="AB71" i="1" s="1"/>
  <c r="G70" i="1"/>
  <c r="G71" i="1" s="1"/>
  <c r="O70" i="1"/>
  <c r="O71" i="1" s="1"/>
  <c r="O79" i="1" s="1"/>
  <c r="W70" i="1"/>
  <c r="W71" i="1" s="1"/>
  <c r="AA104" i="1"/>
  <c r="AF37" i="1"/>
  <c r="AF41" i="1"/>
  <c r="AH41" i="1" s="1"/>
  <c r="AF50" i="1"/>
  <c r="AH50" i="1" s="1"/>
  <c r="E52" i="1"/>
  <c r="E53" i="1" s="1"/>
  <c r="E63" i="1"/>
  <c r="E71" i="1" s="1"/>
  <c r="AE58" i="1"/>
  <c r="AE63" i="1" s="1"/>
  <c r="M71" i="1"/>
  <c r="U71" i="1"/>
  <c r="AC71" i="1"/>
  <c r="F79" i="1"/>
  <c r="D44" i="1"/>
  <c r="AE47" i="1"/>
  <c r="AE74" i="1"/>
  <c r="G78" i="1"/>
  <c r="I71" i="1"/>
  <c r="AE76" i="1"/>
  <c r="AF76" i="1" s="1"/>
  <c r="AH76" i="1" s="1"/>
  <c r="AE39" i="1"/>
  <c r="AE44" i="1" s="1"/>
  <c r="AF62" i="1"/>
  <c r="AH62" i="1" s="1"/>
  <c r="K70" i="1"/>
  <c r="S70" i="1"/>
  <c r="AA70" i="1"/>
  <c r="AE67" i="1"/>
  <c r="AF67" i="1" s="1"/>
  <c r="AH67" i="1" s="1"/>
  <c r="AE98" i="1"/>
  <c r="AF98" i="1" s="1"/>
  <c r="AH98" i="1" s="1"/>
  <c r="AE114" i="1"/>
  <c r="AF114" i="1" s="1"/>
  <c r="AH114" i="1" s="1"/>
  <c r="AE110" i="1"/>
  <c r="AF110" i="1" s="1"/>
  <c r="AH110" i="1" s="1"/>
  <c r="D70" i="1"/>
  <c r="AE87" i="1"/>
  <c r="AF87" i="1" s="1"/>
  <c r="AH87" i="1" s="1"/>
  <c r="I103" i="1"/>
  <c r="I104" i="1" s="1"/>
  <c r="Q103" i="1"/>
  <c r="Q104" i="1" s="1"/>
  <c r="Y103" i="1"/>
  <c r="Y104" i="1" s="1"/>
  <c r="AE97" i="1"/>
  <c r="AE102" i="1"/>
  <c r="AF102" i="1" s="1"/>
  <c r="AH102" i="1" s="1"/>
  <c r="AE113" i="1"/>
  <c r="AF113" i="1" s="1"/>
  <c r="AH113" i="1" s="1"/>
  <c r="E131" i="1"/>
  <c r="AE122" i="1"/>
  <c r="E91" i="1"/>
  <c r="AE84" i="1"/>
  <c r="D78" i="1"/>
  <c r="AE90" i="1"/>
  <c r="AF90" i="1" s="1"/>
  <c r="AH90" i="1" s="1"/>
  <c r="AE94" i="1"/>
  <c r="E103" i="1"/>
  <c r="AG132" i="1"/>
  <c r="G91" i="1"/>
  <c r="G104" i="1" s="1"/>
  <c r="O91" i="1"/>
  <c r="O104" i="1" s="1"/>
  <c r="W91" i="1"/>
  <c r="W104" i="1" s="1"/>
  <c r="AE89" i="1"/>
  <c r="AF89" i="1" s="1"/>
  <c r="AH89" i="1" s="1"/>
  <c r="AE99" i="1"/>
  <c r="AF99" i="1" s="1"/>
  <c r="AH99" i="1" s="1"/>
  <c r="I119" i="1"/>
  <c r="I132" i="1" s="1"/>
  <c r="Q119" i="1"/>
  <c r="Q132" i="1" s="1"/>
  <c r="Y119" i="1"/>
  <c r="Y132" i="1" s="1"/>
  <c r="AE111" i="1"/>
  <c r="AF111" i="1" s="1"/>
  <c r="AH111" i="1" s="1"/>
  <c r="AE118" i="1"/>
  <c r="AE124" i="1"/>
  <c r="AF124" i="1" s="1"/>
  <c r="AH124" i="1" s="1"/>
  <c r="D103" i="1"/>
  <c r="AF126" i="1"/>
  <c r="AH126" i="1" s="1"/>
  <c r="AE129" i="1"/>
  <c r="AF129" i="1" s="1"/>
  <c r="AH129" i="1" s="1"/>
  <c r="AE143" i="1"/>
  <c r="I167" i="1"/>
  <c r="I170" i="1" s="1"/>
  <c r="Q167" i="1"/>
  <c r="Q170" i="1" s="1"/>
  <c r="Y167" i="1"/>
  <c r="Y170" i="1" s="1"/>
  <c r="AE158" i="1"/>
  <c r="AF158" i="1" s="1"/>
  <c r="AH158" i="1" s="1"/>
  <c r="AE162" i="1"/>
  <c r="AF162" i="1" s="1"/>
  <c r="AH162" i="1" s="1"/>
  <c r="AF88" i="1"/>
  <c r="AH88" i="1" s="1"/>
  <c r="AF97" i="1"/>
  <c r="AH97" i="1" s="1"/>
  <c r="AF101" i="1"/>
  <c r="AH101" i="1" s="1"/>
  <c r="E119" i="1"/>
  <c r="M119" i="1"/>
  <c r="M132" i="1" s="1"/>
  <c r="U119" i="1"/>
  <c r="U132" i="1" s="1"/>
  <c r="AC119" i="1"/>
  <c r="AC132" i="1" s="1"/>
  <c r="AF115" i="1"/>
  <c r="AH115" i="1" s="1"/>
  <c r="G131" i="1"/>
  <c r="O131" i="1"/>
  <c r="W131" i="1"/>
  <c r="AE127" i="1"/>
  <c r="AE154" i="1"/>
  <c r="AF154" i="1" s="1"/>
  <c r="AH154" i="1" s="1"/>
  <c r="AF118" i="1"/>
  <c r="AH118" i="1" s="1"/>
  <c r="H131" i="1"/>
  <c r="H132" i="1" s="1"/>
  <c r="P131" i="1"/>
  <c r="P132" i="1" s="1"/>
  <c r="X131" i="1"/>
  <c r="X132" i="1" s="1"/>
  <c r="H140" i="1"/>
  <c r="P140" i="1"/>
  <c r="X140" i="1"/>
  <c r="AE135" i="1"/>
  <c r="AF135" i="1" s="1"/>
  <c r="AF137" i="1"/>
  <c r="AH137" i="1" s="1"/>
  <c r="H145" i="1"/>
  <c r="P145" i="1"/>
  <c r="X145" i="1"/>
  <c r="AE160" i="1"/>
  <c r="AF160" i="1" s="1"/>
  <c r="AH160" i="1" s="1"/>
  <c r="AE164" i="1"/>
  <c r="AF164" i="1" s="1"/>
  <c r="AH164" i="1" s="1"/>
  <c r="G119" i="1"/>
  <c r="O119" i="1"/>
  <c r="W119" i="1"/>
  <c r="Z132" i="1"/>
  <c r="J140" i="1"/>
  <c r="R140" i="1"/>
  <c r="Z140" i="1"/>
  <c r="AE138" i="1"/>
  <c r="AF138" i="1" s="1"/>
  <c r="AH138" i="1" s="1"/>
  <c r="AE109" i="1"/>
  <c r="AF130" i="1"/>
  <c r="AH130" i="1" s="1"/>
  <c r="E167" i="1"/>
  <c r="E170" i="1" s="1"/>
  <c r="AE152" i="1"/>
  <c r="M167" i="1"/>
  <c r="M170" i="1" s="1"/>
  <c r="U167" i="1"/>
  <c r="U170" i="1" s="1"/>
  <c r="AC167" i="1"/>
  <c r="AC170" i="1" s="1"/>
  <c r="AE157" i="1"/>
  <c r="AF157" i="1" s="1"/>
  <c r="AH157" i="1" s="1"/>
  <c r="K131" i="1"/>
  <c r="K132" i="1" s="1"/>
  <c r="S131" i="1"/>
  <c r="S132" i="1" s="1"/>
  <c r="AA131" i="1"/>
  <c r="AA132" i="1" s="1"/>
  <c r="AE159" i="1"/>
  <c r="D131" i="1"/>
  <c r="D132" i="1" s="1"/>
  <c r="AF122" i="1"/>
  <c r="L131" i="1"/>
  <c r="L132" i="1" s="1"/>
  <c r="T131" i="1"/>
  <c r="T132" i="1" s="1"/>
  <c r="AB131" i="1"/>
  <c r="AB132" i="1" s="1"/>
  <c r="AF123" i="1"/>
  <c r="AH123" i="1" s="1"/>
  <c r="AF128" i="1"/>
  <c r="AH128" i="1" s="1"/>
  <c r="D140" i="1"/>
  <c r="AE136" i="1"/>
  <c r="AF136" i="1" s="1"/>
  <c r="AH136" i="1" s="1"/>
  <c r="AF139" i="1"/>
  <c r="AH139" i="1" s="1"/>
  <c r="D177" i="1"/>
  <c r="AF144" i="1"/>
  <c r="AH144" i="1" s="1"/>
  <c r="F167" i="1"/>
  <c r="F170" i="1" s="1"/>
  <c r="F171" i="1" s="1"/>
  <c r="N167" i="1"/>
  <c r="N170" i="1" s="1"/>
  <c r="V167" i="1"/>
  <c r="V170" i="1" s="1"/>
  <c r="AD167" i="1"/>
  <c r="AD170" i="1" s="1"/>
  <c r="AF166" i="1"/>
  <c r="AH166" i="1" s="1"/>
  <c r="M213" i="1"/>
  <c r="AA213" i="1"/>
  <c r="G167" i="1"/>
  <c r="G170" i="1" s="1"/>
  <c r="O167" i="1"/>
  <c r="O170" i="1" s="1"/>
  <c r="W167" i="1"/>
  <c r="W170" i="1" s="1"/>
  <c r="AF155" i="1"/>
  <c r="AH155" i="1" s="1"/>
  <c r="AF165" i="1"/>
  <c r="AH165" i="1" s="1"/>
  <c r="AF188" i="1"/>
  <c r="AH188" i="1" s="1"/>
  <c r="H167" i="1"/>
  <c r="H170" i="1" s="1"/>
  <c r="P167" i="1"/>
  <c r="P170" i="1" s="1"/>
  <c r="X167" i="1"/>
  <c r="X170" i="1" s="1"/>
  <c r="AE169" i="1"/>
  <c r="AF169" i="1" s="1"/>
  <c r="AH169" i="1" s="1"/>
  <c r="AF156" i="1"/>
  <c r="AH156" i="1" s="1"/>
  <c r="AF161" i="1"/>
  <c r="AH161" i="1" s="1"/>
  <c r="K213" i="1"/>
  <c r="AF197" i="1"/>
  <c r="AH197" i="1" s="1"/>
  <c r="AE147" i="1"/>
  <c r="AF208" i="1"/>
  <c r="K167" i="1"/>
  <c r="K170" i="1" s="1"/>
  <c r="S167" i="1"/>
  <c r="S170" i="1" s="1"/>
  <c r="AA167" i="1"/>
  <c r="AA170" i="1" s="1"/>
  <c r="S213" i="1"/>
  <c r="D170" i="1"/>
  <c r="AH186" i="1"/>
  <c r="AE194" i="1"/>
  <c r="AF194" i="1" s="1"/>
  <c r="AF201" i="1"/>
  <c r="AH201" i="1" s="1"/>
  <c r="AE204" i="1"/>
  <c r="AF204" i="1" s="1"/>
  <c r="AH204" i="1" s="1"/>
  <c r="AE205" i="1"/>
  <c r="AB211" i="1"/>
  <c r="AB213" i="1" s="1"/>
  <c r="AE174" i="1"/>
  <c r="AF174" i="1" s="1"/>
  <c r="F190" i="1"/>
  <c r="N190" i="1"/>
  <c r="V190" i="1"/>
  <c r="AD190" i="1"/>
  <c r="AE183" i="1"/>
  <c r="AF183" i="1" s="1"/>
  <c r="AH183" i="1" s="1"/>
  <c r="F206" i="1"/>
  <c r="N206" i="1"/>
  <c r="V206" i="1"/>
  <c r="AD206" i="1"/>
  <c r="H211" i="1"/>
  <c r="H213" i="1" s="1"/>
  <c r="AE219" i="1"/>
  <c r="I177" i="1"/>
  <c r="Q177" i="1"/>
  <c r="Y177" i="1"/>
  <c r="D190" i="1"/>
  <c r="F211" i="1"/>
  <c r="N211" i="1"/>
  <c r="V211" i="1"/>
  <c r="AD211" i="1"/>
  <c r="AE209" i="1"/>
  <c r="AF209" i="1" s="1"/>
  <c r="AH209" i="1" s="1"/>
  <c r="AE210" i="1"/>
  <c r="AF210" i="1" s="1"/>
  <c r="AH210" i="1" s="1"/>
  <c r="AE182" i="1"/>
  <c r="AE189" i="1"/>
  <c r="AF189" i="1" s="1"/>
  <c r="AH189" i="1" s="1"/>
  <c r="E190" i="1"/>
  <c r="AE198" i="1"/>
  <c r="AE176" i="1"/>
  <c r="G190" i="1"/>
  <c r="G213" i="1" s="1"/>
  <c r="R213" i="1"/>
  <c r="AF215" i="1"/>
  <c r="AC213" i="1"/>
  <c r="AE220" i="1"/>
  <c r="U213" i="1"/>
  <c r="AF195" i="1"/>
  <c r="AH195" i="1" s="1"/>
  <c r="E206" i="1"/>
  <c r="AE215" i="1"/>
  <c r="AE217" i="1" s="1"/>
  <c r="AF216" i="1"/>
  <c r="AH216" i="1" s="1"/>
  <c r="D211" i="1"/>
  <c r="D217" i="1"/>
  <c r="T79" i="1" l="1"/>
  <c r="U79" i="1"/>
  <c r="J171" i="1"/>
  <c r="J221" i="1" s="1"/>
  <c r="E32" i="1"/>
  <c r="E79" i="1" s="1"/>
  <c r="E171" i="1" s="1"/>
  <c r="E221" i="1" s="1"/>
  <c r="AB79" i="1"/>
  <c r="AB171" i="1" s="1"/>
  <c r="AB221" i="1" s="1"/>
  <c r="I79" i="1"/>
  <c r="P79" i="1"/>
  <c r="W79" i="1"/>
  <c r="E132" i="1"/>
  <c r="AF26" i="1"/>
  <c r="M79" i="1"/>
  <c r="O132" i="1"/>
  <c r="O171" i="1" s="1"/>
  <c r="O221" i="1" s="1"/>
  <c r="AD171" i="1"/>
  <c r="G132" i="1"/>
  <c r="AE23" i="1"/>
  <c r="AF61" i="1"/>
  <c r="AH61" i="1" s="1"/>
  <c r="Z171" i="1"/>
  <c r="Z221" i="1" s="1"/>
  <c r="W132" i="1"/>
  <c r="V171" i="1"/>
  <c r="R171" i="1"/>
  <c r="R221" i="1" s="1"/>
  <c r="E104" i="1"/>
  <c r="L79" i="1"/>
  <c r="L171" i="1" s="1"/>
  <c r="L221" i="1" s="1"/>
  <c r="AF198" i="1"/>
  <c r="AH198" i="1" s="1"/>
  <c r="AF140" i="1"/>
  <c r="AH135" i="1"/>
  <c r="AH140" i="1" s="1"/>
  <c r="AH174" i="1"/>
  <c r="T171" i="1"/>
  <c r="T221" i="1" s="1"/>
  <c r="AH194" i="1"/>
  <c r="AF217" i="1"/>
  <c r="AH215" i="1"/>
  <c r="AH217" i="1" s="1"/>
  <c r="X171" i="1"/>
  <c r="X221" i="1" s="1"/>
  <c r="AE91" i="1"/>
  <c r="P171" i="1"/>
  <c r="P221" i="1" s="1"/>
  <c r="W171" i="1"/>
  <c r="W221" i="1" s="1"/>
  <c r="AC171" i="1"/>
  <c r="AC221" i="1" s="1"/>
  <c r="AF127" i="1"/>
  <c r="AH127" i="1" s="1"/>
  <c r="AH37" i="1"/>
  <c r="AF58" i="1"/>
  <c r="K71" i="1"/>
  <c r="K79" i="1" s="1"/>
  <c r="K171" i="1" s="1"/>
  <c r="K221" i="1" s="1"/>
  <c r="AF31" i="1"/>
  <c r="AH26" i="1"/>
  <c r="AH31" i="1" s="1"/>
  <c r="D213" i="1"/>
  <c r="AF211" i="1"/>
  <c r="AH208" i="1"/>
  <c r="AH211" i="1" s="1"/>
  <c r="H171" i="1"/>
  <c r="H221" i="1" s="1"/>
  <c r="AF159" i="1"/>
  <c r="AH159" i="1" s="1"/>
  <c r="U171" i="1"/>
  <c r="U221" i="1" s="1"/>
  <c r="D71" i="1"/>
  <c r="D32" i="1"/>
  <c r="AF16" i="1"/>
  <c r="AH16" i="1" s="1"/>
  <c r="AE190" i="1"/>
  <c r="AF182" i="1"/>
  <c r="AE206" i="1"/>
  <c r="AE103" i="1"/>
  <c r="AF94" i="1"/>
  <c r="E213" i="1"/>
  <c r="AE211" i="1"/>
  <c r="N171" i="1"/>
  <c r="M171" i="1"/>
  <c r="M221" i="1" s="1"/>
  <c r="Y171" i="1"/>
  <c r="Y221" i="1" s="1"/>
  <c r="AE70" i="1"/>
  <c r="AE71" i="1" s="1"/>
  <c r="AF39" i="1"/>
  <c r="AF21" i="1"/>
  <c r="AH21" i="1" s="1"/>
  <c r="AE140" i="1"/>
  <c r="Q171" i="1"/>
  <c r="Q221" i="1" s="1"/>
  <c r="AE167" i="1"/>
  <c r="AF147" i="1"/>
  <c r="I171" i="1"/>
  <c r="I221" i="1" s="1"/>
  <c r="G79" i="1"/>
  <c r="G171" i="1" s="1"/>
  <c r="G221" i="1" s="1"/>
  <c r="V213" i="1"/>
  <c r="V221" i="1" s="1"/>
  <c r="AF152" i="1"/>
  <c r="AF205" i="1"/>
  <c r="AH205" i="1" s="1"/>
  <c r="AG147" i="1"/>
  <c r="AG171" i="1" s="1"/>
  <c r="AG221" i="1" s="1"/>
  <c r="D104" i="1"/>
  <c r="AE78" i="1"/>
  <c r="AF74" i="1"/>
  <c r="AD213" i="1"/>
  <c r="AF176" i="1"/>
  <c r="AH176" i="1" s="1"/>
  <c r="N213" i="1"/>
  <c r="AF131" i="1"/>
  <c r="AH122" i="1"/>
  <c r="AH131" i="1" s="1"/>
  <c r="F213" i="1"/>
  <c r="F221" i="1" s="1"/>
  <c r="AF109" i="1"/>
  <c r="AE119" i="1"/>
  <c r="AF143" i="1"/>
  <c r="AE145" i="1"/>
  <c r="AE131" i="1"/>
  <c r="AF84" i="1"/>
  <c r="AF47" i="1"/>
  <c r="AE52" i="1"/>
  <c r="AE53" i="1" s="1"/>
  <c r="AA71" i="1"/>
  <c r="AA79" i="1" s="1"/>
  <c r="AA171" i="1" s="1"/>
  <c r="AA221" i="1" s="1"/>
  <c r="AF70" i="1"/>
  <c r="AH66" i="1"/>
  <c r="AH70" i="1" s="1"/>
  <c r="AE31" i="1"/>
  <c r="AH15" i="1"/>
  <c r="AE177" i="1"/>
  <c r="D53" i="1"/>
  <c r="S71" i="1"/>
  <c r="S79" i="1" s="1"/>
  <c r="S171" i="1" s="1"/>
  <c r="S221" i="1" s="1"/>
  <c r="AE32" i="1" l="1"/>
  <c r="AD221" i="1"/>
  <c r="AF23" i="1"/>
  <c r="D79" i="1"/>
  <c r="AH147" i="1"/>
  <c r="AF52" i="1"/>
  <c r="AH47" i="1"/>
  <c r="AH52" i="1" s="1"/>
  <c r="AF177" i="1"/>
  <c r="AF145" i="1"/>
  <c r="AH143" i="1"/>
  <c r="AH145" i="1" s="1"/>
  <c r="AF167" i="1"/>
  <c r="AF170" i="1" s="1"/>
  <c r="AH152" i="1"/>
  <c r="AH167" i="1" s="1"/>
  <c r="AH170" i="1" s="1"/>
  <c r="AH39" i="1"/>
  <c r="AF32" i="1"/>
  <c r="AH206" i="1"/>
  <c r="AF190" i="1"/>
  <c r="AF213" i="1" s="1"/>
  <c r="AH182" i="1"/>
  <c r="AH190" i="1" s="1"/>
  <c r="AF206" i="1"/>
  <c r="AE104" i="1"/>
  <c r="AH23" i="1"/>
  <c r="AH32" i="1" s="1"/>
  <c r="AE132" i="1"/>
  <c r="AE170" i="1"/>
  <c r="AF119" i="1"/>
  <c r="AF132" i="1" s="1"/>
  <c r="AH109" i="1"/>
  <c r="AH119" i="1" s="1"/>
  <c r="AH132" i="1" s="1"/>
  <c r="AE213" i="1"/>
  <c r="AF63" i="1"/>
  <c r="AH58" i="1"/>
  <c r="AH63" i="1" s="1"/>
  <c r="AH71" i="1" s="1"/>
  <c r="D171" i="1"/>
  <c r="AH74" i="1"/>
  <c r="AH78" i="1" s="1"/>
  <c r="AF78" i="1"/>
  <c r="N221" i="1"/>
  <c r="AF103" i="1"/>
  <c r="AH94" i="1"/>
  <c r="AH103" i="1" s="1"/>
  <c r="AF44" i="1"/>
  <c r="AH44" i="1"/>
  <c r="AH177" i="1"/>
  <c r="AE79" i="1"/>
  <c r="AF91" i="1"/>
  <c r="AH84" i="1"/>
  <c r="AH91" i="1" s="1"/>
  <c r="AH53" i="1" l="1"/>
  <c r="AH79" i="1" s="1"/>
  <c r="AH171" i="1" s="1"/>
  <c r="AH221" i="1" s="1"/>
  <c r="AH104" i="1"/>
  <c r="AE171" i="1"/>
  <c r="AE221" i="1" s="1"/>
  <c r="AF71" i="1"/>
  <c r="AF53" i="1"/>
  <c r="D221" i="1"/>
  <c r="AH213" i="1"/>
  <c r="AF104" i="1"/>
  <c r="AF79" i="1" l="1"/>
  <c r="AF171" i="1"/>
  <c r="AF221" i="1" l="1"/>
</calcChain>
</file>

<file path=xl/sharedStrings.xml><?xml version="1.0" encoding="utf-8"?>
<sst xmlns="http://schemas.openxmlformats.org/spreadsheetml/2006/main" count="282" uniqueCount="231">
  <si>
    <t>EL PASO ELECTRIC COMPANY</t>
  </si>
  <si>
    <t>SCHEDULE A-3: ADJUSTMENTS TO TEST YEAR</t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</si>
  <si>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</si>
  <si>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</si>
  <si>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</si>
  <si>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</si>
  <si>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</si>
  <si>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</si>
  <si>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</si>
  <si>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</si>
  <si>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</si>
  <si>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</si>
  <si>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</si>
  <si>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</si>
  <si>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</si>
  <si>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</si>
  <si>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</si>
  <si>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(p)</t>
  </si>
  <si>
    <t>(q)</t>
  </si>
  <si>
    <t>(r)</t>
  </si>
  <si>
    <t>(s)</t>
  </si>
  <si>
    <t>(t)</t>
  </si>
  <si>
    <t>(u)</t>
  </si>
  <si>
    <t>(v)</t>
  </si>
  <si>
    <t>(w)</t>
  </si>
  <si>
    <t>(x)</t>
  </si>
  <si>
    <t>(y)</t>
  </si>
  <si>
    <t>(z)</t>
  </si>
  <si>
    <t>(aa)</t>
  </si>
  <si>
    <t>(ab)</t>
  </si>
  <si>
    <t>(ac)</t>
  </si>
  <si>
    <t>(bk)</t>
  </si>
  <si>
    <t>(bl)</t>
  </si>
  <si>
    <t>(bm)</t>
  </si>
  <si>
    <t>(bn)</t>
  </si>
  <si>
    <t>AJ 1</t>
  </si>
  <si>
    <t>AJ 2</t>
  </si>
  <si>
    <t>AJ 3</t>
  </si>
  <si>
    <t>AJ 4</t>
  </si>
  <si>
    <t>AJ 5</t>
  </si>
  <si>
    <t>AJ6</t>
  </si>
  <si>
    <t>AJ 7</t>
  </si>
  <si>
    <t>AJ 8</t>
  </si>
  <si>
    <t>AJ 9</t>
  </si>
  <si>
    <t>AJ 10</t>
  </si>
  <si>
    <t>AJ11</t>
  </si>
  <si>
    <t>AJ12</t>
  </si>
  <si>
    <t>AJ13</t>
  </si>
  <si>
    <t>AJ14</t>
  </si>
  <si>
    <t>AJ 15</t>
  </si>
  <si>
    <t>AJ 16</t>
  </si>
  <si>
    <t>AJ 17</t>
  </si>
  <si>
    <t>AJ 18</t>
  </si>
  <si>
    <t>AJ 19</t>
  </si>
  <si>
    <t>AJ 20</t>
  </si>
  <si>
    <t>AJ 21</t>
  </si>
  <si>
    <t>AJ 22</t>
  </si>
  <si>
    <t>AJ 23</t>
  </si>
  <si>
    <t>AJ 24</t>
  </si>
  <si>
    <t>AJ 25</t>
  </si>
  <si>
    <t>AJ 26</t>
  </si>
  <si>
    <t>Line No.</t>
  </si>
  <si>
    <t>FERC Acct.</t>
  </si>
  <si>
    <t>Description</t>
  </si>
  <si>
    <t>Test Year Actual</t>
  </si>
  <si>
    <t>Total Adjustments</t>
  </si>
  <si>
    <t>Adjusted Balance</t>
  </si>
  <si>
    <t>To Reflect Rate Relief</t>
  </si>
  <si>
    <t>Requested Balance</t>
  </si>
  <si>
    <t>Steam Power Generation Expense</t>
  </si>
  <si>
    <t>Operations Expense</t>
  </si>
  <si>
    <t>Gains from Disposition of Allowances</t>
  </si>
  <si>
    <t>Operation Supervision &amp; Engineering</t>
  </si>
  <si>
    <t xml:space="preserve">Fuel </t>
  </si>
  <si>
    <t>Steam Expenses</t>
  </si>
  <si>
    <t>Electric Expenses</t>
  </si>
  <si>
    <t>Miscellaneous Steam Power Expenses</t>
  </si>
  <si>
    <t>Rents</t>
  </si>
  <si>
    <t>Allowances</t>
  </si>
  <si>
    <t>Total Operations Expense</t>
  </si>
  <si>
    <t>Maintenance Expense</t>
  </si>
  <si>
    <t>Maintenance Supervision &amp; Engineering</t>
  </si>
  <si>
    <t>Maintenance of Structures</t>
  </si>
  <si>
    <t>Maintenance of Boiler Plant</t>
  </si>
  <si>
    <t>Maintenance of Electric Plant</t>
  </si>
  <si>
    <t>Maintenance of Miscellaneous Steam Plant</t>
  </si>
  <si>
    <t>Total Maintenance Expense</t>
  </si>
  <si>
    <t>Total Steam Power Generation Expense</t>
  </si>
  <si>
    <t>Nuclear Power Generation Expense</t>
  </si>
  <si>
    <t>Nuclear Fuel Expense</t>
  </si>
  <si>
    <t>Coolants &amp; Water</t>
  </si>
  <si>
    <t>Miscellaneous Nuclear Power Expenses</t>
  </si>
  <si>
    <t>Maintenance of Reactor Plant Equipment</t>
  </si>
  <si>
    <t>Maintenance of Miscellaneous Nuclear Plant</t>
  </si>
  <si>
    <t>Total Nuclear Power Generation Expense</t>
  </si>
  <si>
    <t>Other Power Generation Expenses</t>
  </si>
  <si>
    <t>Fuel</t>
  </si>
  <si>
    <t>Generation Expenses</t>
  </si>
  <si>
    <t>Misc. Other Power Generation Expenses</t>
  </si>
  <si>
    <t>Maintenance of Generating &amp; Electric Plant</t>
  </si>
  <si>
    <t>Maintenance of Miscellaneous Other Power</t>
  </si>
  <si>
    <t>Total Other Power Generation Expense</t>
  </si>
  <si>
    <t>Other Power Supply Expense</t>
  </si>
  <si>
    <t>Purchased Power</t>
  </si>
  <si>
    <t>System Control &amp; Load Dispatching</t>
  </si>
  <si>
    <t>PV-System Control &amp; Load Dispatching</t>
  </si>
  <si>
    <t>Other Expenses</t>
  </si>
  <si>
    <t>Total Other Power Supply  Expense</t>
  </si>
  <si>
    <t>Total Power Production  Expense</t>
  </si>
  <si>
    <t>Transmission Expense</t>
  </si>
  <si>
    <t>Load Dispatch - Trans</t>
  </si>
  <si>
    <t>Station Expenses</t>
  </si>
  <si>
    <t>Overhead Line Expenses</t>
  </si>
  <si>
    <t>Transmission of Electricity by Others</t>
  </si>
  <si>
    <t>Miscellaneous Transmission Expenses</t>
  </si>
  <si>
    <t>Maintenance of Computer Hardware</t>
  </si>
  <si>
    <t>Maintenance of Computer Software</t>
  </si>
  <si>
    <t>Maintenance of Communication Equipment</t>
  </si>
  <si>
    <t>Maintenance of Misc Regional Trans Plant</t>
  </si>
  <si>
    <t>Maintenance of Station Equipment</t>
  </si>
  <si>
    <t>Maintenance of Overhead Lines</t>
  </si>
  <si>
    <t>Maintenance of Misc. Transmission Plant</t>
  </si>
  <si>
    <t>Total Transmission Expense</t>
  </si>
  <si>
    <t>Distribution Expense</t>
  </si>
  <si>
    <t>Load Dispatching</t>
  </si>
  <si>
    <t>Underground Line Expenses</t>
  </si>
  <si>
    <t>Street Lighting &amp; Signal System Expenses</t>
  </si>
  <si>
    <t>Meter Expenses</t>
  </si>
  <si>
    <t>Customer Installations Expenses</t>
  </si>
  <si>
    <t>Miscellaneous Distribution Expenses</t>
  </si>
  <si>
    <t>Maintenance of Underground Lines</t>
  </si>
  <si>
    <t>Maintenance of Line Transformers</t>
  </si>
  <si>
    <t>Maint. of Street Lighting &amp; Signal System</t>
  </si>
  <si>
    <t>Maintenance of Meters</t>
  </si>
  <si>
    <t>Maintenance of Misc. Distribution Plant</t>
  </si>
  <si>
    <t>Total Distribution Expense</t>
  </si>
  <si>
    <t>Customer Accounts Expense</t>
  </si>
  <si>
    <t>Supervision</t>
  </si>
  <si>
    <t>Meter Reading Expenses</t>
  </si>
  <si>
    <t>Customer Records &amp; Collection Expenses</t>
  </si>
  <si>
    <t>Uncollectible Accounts</t>
  </si>
  <si>
    <t>Misc. Customer Accounts Expenses</t>
  </si>
  <si>
    <t>Total Customer Accounts Expense</t>
  </si>
  <si>
    <t>Customer Svcs. &amp; Info. Expense</t>
  </si>
  <si>
    <t>Customer Assistance Expenses</t>
  </si>
  <si>
    <t>Infor. &amp; Instr. Advertising Expenses</t>
  </si>
  <si>
    <t>Total Customer Svcs. &amp; Info. Expense</t>
  </si>
  <si>
    <t>Demonstrating &amp; Selling Expenses</t>
  </si>
  <si>
    <t>Administrative &amp; General Expense</t>
  </si>
  <si>
    <t>Operation</t>
  </si>
  <si>
    <t>Administrative &amp; General Salaries</t>
  </si>
  <si>
    <t>Office Supplies &amp; Expenses</t>
  </si>
  <si>
    <t>Outside Services Employed</t>
  </si>
  <si>
    <t>Property Insurance</t>
  </si>
  <si>
    <t>Property Insurance - PV</t>
  </si>
  <si>
    <t>Injuries &amp; Damages</t>
  </si>
  <si>
    <t>Injuries &amp; Damages - PV</t>
  </si>
  <si>
    <t>Employee Pensions &amp; Benefits</t>
  </si>
  <si>
    <t>Employee Pensions &amp; Benefits - PV</t>
  </si>
  <si>
    <t>Regulatory Commission Expenses</t>
  </si>
  <si>
    <t>Regulatory Commission Expenses - PV</t>
  </si>
  <si>
    <t>General Advertising Expenses</t>
  </si>
  <si>
    <t>Miscellaneous General Expenses</t>
  </si>
  <si>
    <t>Miscellaneous General Expenses - PV</t>
  </si>
  <si>
    <t>Total Operation</t>
  </si>
  <si>
    <t>Maintenance of General Plant</t>
  </si>
  <si>
    <t>Total Administrative &amp; General Expense</t>
  </si>
  <si>
    <t>Total Operation &amp; Maintenance Expense</t>
  </si>
  <si>
    <t>Depreciation and Amortization</t>
  </si>
  <si>
    <t>Deferred Debit/Credit Amortization</t>
  </si>
  <si>
    <t>403, 404</t>
  </si>
  <si>
    <t>Depreciation and Amortization Expense</t>
  </si>
  <si>
    <t>Decommissioning/Accretion</t>
  </si>
  <si>
    <t>Total Depreciation and Amortization</t>
  </si>
  <si>
    <t>Taxes Other Than Federal Income Tax</t>
  </si>
  <si>
    <t>Non-Revenue Related</t>
  </si>
  <si>
    <t>Ad Valorem</t>
  </si>
  <si>
    <t>Payroll Taxes</t>
  </si>
  <si>
    <t>Franchise/Margin Tax:</t>
  </si>
  <si>
    <t xml:space="preserve">  Other States</t>
  </si>
  <si>
    <t>Other Taxes:</t>
  </si>
  <si>
    <t xml:space="preserve"> Sales &amp; Use Tax</t>
  </si>
  <si>
    <t>Other States - Compensating</t>
  </si>
  <si>
    <t>Subtotal</t>
  </si>
  <si>
    <t>Revenue Related</t>
  </si>
  <si>
    <t>State Gross Receipts:</t>
  </si>
  <si>
    <t xml:space="preserve">  Texas</t>
  </si>
  <si>
    <t>Local Occupation/Street Rental:</t>
  </si>
  <si>
    <t>PUC Assessment:</t>
  </si>
  <si>
    <t xml:space="preserve">  Other States: PRC Assessment</t>
  </si>
  <si>
    <t>Current State Income Tax:</t>
  </si>
  <si>
    <t xml:space="preserve">  New Mexico</t>
  </si>
  <si>
    <t xml:space="preserve">  Arizona</t>
  </si>
  <si>
    <t>Deferred State Income Tax:</t>
  </si>
  <si>
    <t>Total Taxes Other Than Federal Income Tax</t>
  </si>
  <si>
    <t>Current Federal Income Tax</t>
  </si>
  <si>
    <t>Deferred Federal Income Tax</t>
  </si>
  <si>
    <t>Total Federal Income Tax</t>
  </si>
  <si>
    <t>Contributions and Donations</t>
  </si>
  <si>
    <t>Interest on Customer Deposits</t>
  </si>
  <si>
    <t>Total Operating Expenses</t>
  </si>
  <si>
    <t>2021 TEXAS RATE CASE FILING</t>
  </si>
  <si>
    <t>SPONSOR: JENNIFER I. BORDEN</t>
  </si>
  <si>
    <t>PREPARER: ALEJANDRA MONTALVO</t>
  </si>
  <si>
    <t>FOR THE TEST YEAR ENDED DECEMBER 31, 2020</t>
  </si>
  <si>
    <t>Fuel and PP</t>
  </si>
  <si>
    <t>Salaries and Wages</t>
  </si>
  <si>
    <t>Pension and Benefits</t>
  </si>
  <si>
    <t>Decommissioning</t>
  </si>
  <si>
    <t>Palo Verde O&amp;M Expense</t>
  </si>
  <si>
    <t>COVID-19 Related Costs</t>
  </si>
  <si>
    <t>Outside Services</t>
  </si>
  <si>
    <t>Injuries and Damages</t>
  </si>
  <si>
    <t>Reg Asset Amortization</t>
  </si>
  <si>
    <t xml:space="preserve">Rate Case and Other Reg Com Exp  </t>
  </si>
  <si>
    <t xml:space="preserve">Miscellaneous Generation OM </t>
  </si>
  <si>
    <t>Depreciation Expense</t>
  </si>
  <si>
    <t>Property Taxes</t>
  </si>
  <si>
    <t xml:space="preserve">Payroll Taxes </t>
  </si>
  <si>
    <t>Revenue Related Taxes</t>
  </si>
  <si>
    <t>State Income Taxes Texas</t>
  </si>
  <si>
    <t>Federal Income Taxes</t>
  </si>
  <si>
    <t>Misc General Expenses</t>
  </si>
  <si>
    <t>Interest on Customer Deposit</t>
  </si>
  <si>
    <t>Advertising</t>
  </si>
  <si>
    <t>Membership Dues Excluded</t>
  </si>
  <si>
    <t>Lobbying</t>
  </si>
  <si>
    <t>Advertising and Contribution</t>
  </si>
  <si>
    <t>State Income Taxes AZ and NM</t>
  </si>
  <si>
    <t>Amounts may not tie due to rounding.</t>
  </si>
  <si>
    <t>Revenues &amp; Uncollectibles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</si>
</sst>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color rgb="FFFF0000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</cellStyleXfs>
  <cellXfs count="36">
    <xf numFmtId="0" fontId="0" fillId="0" borderId="0" xfId="0"/>
    <xf numFmtId="43" fontId="2" fillId="0" borderId="0" xfId="3" applyFont="1" applyFill="1"/>
    <xf numFmtId="164" fontId="2" fillId="0" borderId="0" xfId="3" applyNumberFormat="1" applyFont="1" applyFill="1"/>
    <xf numFmtId="43" fontId="2" fillId="0" borderId="0" xfId="3" applyFont="1" applyFill="1" applyAlignment="1">
      <alignment horizontal="center"/>
    </xf>
    <xf numFmtId="164" fontId="2" fillId="0" borderId="0" xfId="3" applyNumberFormat="1" applyFont="1" applyFill="1" applyAlignment="1">
      <alignment horizontal="center"/>
    </xf>
    <xf numFmtId="43" fontId="5" fillId="0" borderId="0" xfId="3" applyFont="1" applyFill="1" applyBorder="1" applyAlignment="1">
      <alignment horizontal="center" wrapText="1"/>
    </xf>
    <xf numFmtId="164" fontId="4" fillId="0" borderId="0" xfId="3" applyNumberFormat="1" applyFont="1" applyFill="1" applyBorder="1" applyAlignment="1">
      <alignment horizontal="center"/>
    </xf>
    <xf numFmtId="164" fontId="2" fillId="0" borderId="1" xfId="3" applyNumberFormat="1" applyFont="1" applyFill="1" applyBorder="1" applyAlignment="1">
      <alignment horizontal="center" wrapText="1"/>
    </xf>
    <xf numFmtId="164" fontId="2" fillId="0" borderId="0" xfId="4" applyNumberFormat="1" applyFont="1" applyFill="1"/>
    <xf numFmtId="164" fontId="2" fillId="0" borderId="1" xfId="4" applyNumberFormat="1" applyFont="1" applyFill="1" applyBorder="1"/>
    <xf numFmtId="164" fontId="2" fillId="0" borderId="0" xfId="4" applyNumberFormat="1" applyFont="1" applyFill="1" applyBorder="1"/>
    <xf numFmtId="164" fontId="2" fillId="0" borderId="2" xfId="3" applyNumberFormat="1" applyFont="1" applyFill="1" applyBorder="1"/>
    <xf numFmtId="0" fontId="2" fillId="0" borderId="0" xfId="2" applyFont="1" applyFill="1" applyAlignment="1">
      <alignment horizontal="center"/>
    </xf>
    <xf numFmtId="38" fontId="4" fillId="0" borderId="0" xfId="2" applyNumberFormat="1" applyFont="1" applyFill="1" applyAlignment="1">
      <alignment horizontal="center"/>
    </xf>
    <xf numFmtId="0" fontId="2" fillId="0" borderId="1" xfId="2" applyFont="1" applyFill="1" applyBorder="1" applyAlignment="1">
      <alignment horizontal="center" wrapText="1"/>
    </xf>
    <xf numFmtId="0" fontId="2" fillId="0" borderId="0" xfId="2" applyFont="1" applyFill="1"/>
    <xf numFmtId="164" fontId="2" fillId="0" borderId="0" xfId="2" applyNumberFormat="1" applyFont="1" applyFill="1"/>
    <xf numFmtId="164" fontId="2" fillId="0" borderId="1" xfId="2" applyNumberFormat="1" applyFont="1" applyFill="1" applyBorder="1"/>
    <xf numFmtId="0" fontId="2" fillId="0" borderId="0" xfId="1" applyFont="1" applyFill="1"/>
    <xf numFmtId="0" fontId="2" fillId="0" borderId="0" xfId="2" applyFont="1" applyFill="1" applyAlignment="1">
      <alignment horizontal="right"/>
    </xf>
    <xf numFmtId="0" fontId="2" fillId="0" borderId="0" xfId="2" quotePrefix="1" applyFont="1" applyFill="1"/>
    <xf numFmtId="38" fontId="4" fillId="0" borderId="0" xfId="2" quotePrefix="1" applyNumberFormat="1" applyFont="1" applyFill="1" applyAlignment="1">
      <alignment horizontal="center"/>
    </xf>
    <xf numFmtId="38" fontId="4" fillId="0" borderId="1" xfId="2" applyNumberFormat="1" applyFont="1" applyFill="1" applyBorder="1" applyAlignment="1">
      <alignment horizontal="center" wrapText="1"/>
    </xf>
    <xf numFmtId="38" fontId="2" fillId="0" borderId="1" xfId="2" applyNumberFormat="1" applyFont="1" applyFill="1" applyBorder="1" applyAlignment="1">
      <alignment horizontal="center" wrapText="1"/>
    </xf>
    <xf numFmtId="0" fontId="2" fillId="0" borderId="0" xfId="2" applyFont="1" applyFill="1" applyAlignment="1">
      <alignment wrapText="1"/>
    </xf>
    <xf numFmtId="38" fontId="4" fillId="0" borderId="0" xfId="2" applyNumberFormat="1" applyFont="1" applyFill="1"/>
    <xf numFmtId="38" fontId="4" fillId="0" borderId="1" xfId="2" applyNumberFormat="1" applyFont="1" applyFill="1" applyBorder="1"/>
    <xf numFmtId="0" fontId="4" fillId="0" borderId="0" xfId="2" applyFont="1" applyFill="1" applyAlignment="1">
      <alignment horizontal="center"/>
    </xf>
    <xf numFmtId="0" fontId="2" fillId="0" borderId="0" xfId="2" applyFont="1" applyFill="1" applyAlignment="1">
      <alignment horizontal="center" wrapText="1"/>
    </xf>
    <xf numFmtId="0" fontId="4" fillId="0" borderId="0" xfId="2" applyFont="1" applyFill="1" applyAlignment="1">
      <alignment horizontal="center" wrapText="1"/>
    </xf>
    <xf numFmtId="0" fontId="4" fillId="0" borderId="0" xfId="2" applyFont="1" applyFill="1"/>
    <xf numFmtId="38" fontId="4" fillId="0" borderId="0" xfId="5" applyNumberFormat="1" applyFont="1" applyFill="1"/>
    <xf numFmtId="0" fontId="4" fillId="0" borderId="1" xfId="2" applyFont="1" applyFill="1" applyBorder="1"/>
    <xf numFmtId="3" fontId="2" fillId="0" borderId="0" xfId="2" applyNumberFormat="1" applyFont="1" applyFill="1" applyAlignment="1">
      <alignment horizontal="center" wrapText="1"/>
    </xf>
    <xf numFmtId="0" fontId="4" fillId="0" borderId="0" xfId="2" applyFont="1" applyFill="1" applyAlignment="1">
      <alignment horizontal="left"/>
    </xf>
    <xf numFmtId="0" fontId="4" fillId="0" borderId="0" xfId="2" applyFont="1" applyFill="1" applyAlignment="1">
      <alignment horizontal="left" indent="1"/>
    </xf>
  </cellXfs>
  <cellStyles count="6">
    <cellStyle name="Comma 10" xfId="3" xr:uid="{1E18767B-4029-4DEC-98C1-560751099F90}"/>
    <cellStyle name="Comma 4" xfId="4" xr:uid="{020BBF8A-5624-4CAF-ABBD-7AC28B5B3883}"/>
    <cellStyle name="Normal" xfId="0" builtinId="0"/>
    <cellStyle name="Normal 2" xfId="5" xr:uid="{F403EB71-E711-4EEE-A8C4-1396477B50F7}"/>
    <cellStyle name="Normal 4" xfId="2" xr:uid="{559C369E-F1C2-4ED3-B105-5F480FF258B6}"/>
    <cellStyle name="Normal 6" xfId="1" xr:uid="{DD1BFA34-9961-4AE9-8585-A88509A5C474}"/>
  </cellStyles>
  <dxfs count="0"/>
  <tableStyles count="0" defaultTableStyle="TableStyleMedium2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E64DD8-967E-43EF-887A-5969CD4C2EE0}">
  <dimension ref="A1:AJ227"/>
  <sheetViews>
    <sheetView tabSelected="1" view="pageBreakPreview" zoomScaleNormal="110" zoomScaleSheetLayoutView="100" workbookViewId="0">
      <pane xSplit="4" ySplit="10" topLeftCell="E215" activePane="bottomRight" state="frozen"/>
      <selection pane="topRight" activeCell="E1" sqref="E1"/>
      <selection pane="bottomLeft" activeCell="A11" sqref="A11"/>
      <selection pane="bottomRight" activeCell="C7" sqref="C7"/>
    </sheetView>
  </sheetViews>
  <sheetFormatPr defaultColWidth="9.140625" defaultRowHeight="12.75" x14ac:dyDescent="0.2"/>
  <cols>
    <col min="1" max="1" width="7.42578125" style="15" customWidth="1"/>
    <col min="2" max="2" width="8.140625" style="15" customWidth="1"/>
    <col min="3" max="3" width="39.28515625" style="15" bestFit="1" customWidth="1"/>
    <col min="4" max="4" width="13.7109375" style="1" customWidth="1"/>
    <col min="5" max="8" width="13.7109375" style="15" customWidth="1"/>
    <col min="9" max="9" width="15.28515625" style="15" customWidth="1"/>
    <col min="10" max="32" width="13.7109375" style="15" customWidth="1"/>
    <col min="33" max="33" width="13.7109375" style="2" customWidth="1"/>
    <col min="34" max="34" width="13.7109375" style="15" customWidth="1"/>
    <col min="35" max="35" width="11.85546875" style="15" bestFit="1" customWidth="1"/>
    <col min="36" max="36" width="14.42578125" style="15" bestFit="1" customWidth="1"/>
    <col min="37" max="16384" width="9.140625" style="15"/>
  </cols>
  <sheetData>
    <row r="1" spans="1:35" ht="15" customHeight="1" x14ac:dyDescent="0.2">
      <c r="A1" s="18" t="s">
        <v>0</v>
      </c>
      <c r="Q1" s="19"/>
    </row>
    <row r="2" spans="1:35" ht="15" customHeight="1" x14ac:dyDescent="0.2">
      <c r="A2" s="18" t="s">
        <v>201</v>
      </c>
      <c r="AH2" s="19"/>
    </row>
    <row r="3" spans="1:35" ht="15" customHeight="1" x14ac:dyDescent="0.2">
      <c r="A3" s="18" t="s">
        <v>1</v>
      </c>
      <c r="D3" s="15"/>
    </row>
    <row r="4" spans="1:35" ht="15" customHeight="1" x14ac:dyDescent="0.2">
      <c r="A4" s="18" t="s">
        <v>202</v>
      </c>
    </row>
    <row r="5" spans="1:35" ht="15" customHeight="1" x14ac:dyDescent="0.2">
      <c r="A5" s="18" t="s">
        <v>203</v>
      </c>
      <c r="P5" s="16"/>
    </row>
    <row r="6" spans="1:35" ht="15" customHeight="1" x14ac:dyDescent="0.2">
      <c r="A6" s="18" t="s">
        <v>204</v>
      </c>
    </row>
    <row r="7" spans="1:35" x14ac:dyDescent="0.2">
      <c r="A7" s="20"/>
    </row>
    <row r="8" spans="1:35" x14ac:dyDescent="0.2">
      <c r="A8" s="13"/>
      <c r="B8" s="21" t="s">
        <v>2</v>
      </c>
      <c r="C8" s="3" t="s">
        <v>3</v>
      </c>
      <c r="D8" s="12" t="s">
        <v>4</v>
      </c>
      <c r="E8" s="12" t="s">
        <v>5</v>
      </c>
      <c r="F8" s="12" t="s">
        <v>6</v>
      </c>
      <c r="G8" s="12" t="s">
        <v>7</v>
      </c>
      <c r="H8" s="12" t="s">
        <v>8</v>
      </c>
      <c r="I8" s="12" t="s">
        <v>9</v>
      </c>
      <c r="J8" s="12" t="s">
        <v>10</v>
      </c>
      <c r="K8" s="12" t="s">
        <v>11</v>
      </c>
      <c r="L8" s="12" t="s">
        <v>12</v>
      </c>
      <c r="M8" s="12" t="s">
        <v>13</v>
      </c>
      <c r="N8" s="12" t="s">
        <v>14</v>
      </c>
      <c r="O8" s="12" t="s">
        <v>15</v>
      </c>
      <c r="P8" s="12" t="s">
        <v>16</v>
      </c>
      <c r="Q8" s="12" t="s">
        <v>17</v>
      </c>
      <c r="R8" s="12" t="s">
        <v>18</v>
      </c>
      <c r="S8" s="12" t="s">
        <v>19</v>
      </c>
      <c r="T8" s="12" t="s">
        <v>20</v>
      </c>
      <c r="U8" s="12" t="s">
        <v>21</v>
      </c>
      <c r="V8" s="12" t="s">
        <v>22</v>
      </c>
      <c r="W8" s="12" t="s">
        <v>23</v>
      </c>
      <c r="X8" s="12" t="s">
        <v>24</v>
      </c>
      <c r="Y8" s="12" t="s">
        <v>25</v>
      </c>
      <c r="Z8" s="12" t="s">
        <v>26</v>
      </c>
      <c r="AA8" s="12" t="s">
        <v>27</v>
      </c>
      <c r="AB8" s="12" t="s">
        <v>28</v>
      </c>
      <c r="AC8" s="12" t="s">
        <v>29</v>
      </c>
      <c r="AD8" s="12" t="s">
        <v>30</v>
      </c>
      <c r="AE8" s="12" t="s">
        <v>31</v>
      </c>
      <c r="AF8" s="4" t="s">
        <v>32</v>
      </c>
      <c r="AG8" s="4" t="s">
        <v>33</v>
      </c>
      <c r="AH8" s="4" t="s">
        <v>34</v>
      </c>
    </row>
    <row r="9" spans="1:35" x14ac:dyDescent="0.2">
      <c r="A9" s="13"/>
      <c r="B9" s="13"/>
      <c r="C9" s="13"/>
      <c r="D9" s="5"/>
      <c r="E9" s="13" t="s">
        <v>35</v>
      </c>
      <c r="F9" s="13" t="s">
        <v>36</v>
      </c>
      <c r="G9" s="13" t="s">
        <v>37</v>
      </c>
      <c r="H9" s="13" t="s">
        <v>38</v>
      </c>
      <c r="I9" s="13" t="s">
        <v>39</v>
      </c>
      <c r="J9" s="13" t="s">
        <v>40</v>
      </c>
      <c r="K9" s="13" t="s">
        <v>41</v>
      </c>
      <c r="L9" s="13" t="s">
        <v>42</v>
      </c>
      <c r="M9" s="13" t="s">
        <v>43</v>
      </c>
      <c r="N9" s="13" t="s">
        <v>44</v>
      </c>
      <c r="O9" s="13" t="s">
        <v>45</v>
      </c>
      <c r="P9" s="13" t="s">
        <v>46</v>
      </c>
      <c r="Q9" s="13" t="s">
        <v>47</v>
      </c>
      <c r="R9" s="13" t="s">
        <v>48</v>
      </c>
      <c r="S9" s="13" t="s">
        <v>49</v>
      </c>
      <c r="T9" s="13" t="s">
        <v>50</v>
      </c>
      <c r="U9" s="13" t="s">
        <v>51</v>
      </c>
      <c r="V9" s="13" t="s">
        <v>52</v>
      </c>
      <c r="W9" s="13" t="s">
        <v>53</v>
      </c>
      <c r="X9" s="13" t="s">
        <v>54</v>
      </c>
      <c r="Y9" s="13" t="s">
        <v>55</v>
      </c>
      <c r="Z9" s="13" t="s">
        <v>56</v>
      </c>
      <c r="AA9" s="13" t="s">
        <v>57</v>
      </c>
      <c r="AB9" s="13" t="s">
        <v>58</v>
      </c>
      <c r="AC9" s="13" t="s">
        <v>59</v>
      </c>
      <c r="AD9" s="13" t="s">
        <v>60</v>
      </c>
      <c r="AE9" s="13"/>
      <c r="AF9" s="13"/>
      <c r="AG9" s="6"/>
      <c r="AH9" s="13"/>
    </row>
    <row r="10" spans="1:35" s="24" customFormat="1" ht="41.45" customHeight="1" x14ac:dyDescent="0.2">
      <c r="A10" s="22" t="s">
        <v>61</v>
      </c>
      <c r="B10" s="23" t="s">
        <v>62</v>
      </c>
      <c r="C10" s="22" t="s">
        <v>63</v>
      </c>
      <c r="D10" s="14" t="s">
        <v>64</v>
      </c>
      <c r="E10" s="14" t="s">
        <v>230</v>
      </c>
      <c r="F10" s="14" t="s">
        <v>205</v>
      </c>
      <c r="G10" s="14" t="s">
        <v>206</v>
      </c>
      <c r="H10" s="14" t="s">
        <v>207</v>
      </c>
      <c r="I10" s="14" t="s">
        <v>208</v>
      </c>
      <c r="J10" s="14" t="s">
        <v>209</v>
      </c>
      <c r="K10" s="14" t="s">
        <v>210</v>
      </c>
      <c r="L10" s="14" t="s">
        <v>211</v>
      </c>
      <c r="M10" s="14" t="s">
        <v>153</v>
      </c>
      <c r="N10" s="14" t="s">
        <v>212</v>
      </c>
      <c r="O10" s="14" t="s">
        <v>213</v>
      </c>
      <c r="P10" s="14" t="s">
        <v>214</v>
      </c>
      <c r="Q10" s="14" t="s">
        <v>215</v>
      </c>
      <c r="R10" s="14" t="s">
        <v>216</v>
      </c>
      <c r="S10" s="14" t="s">
        <v>217</v>
      </c>
      <c r="T10" s="14" t="s">
        <v>218</v>
      </c>
      <c r="U10" s="14" t="s">
        <v>219</v>
      </c>
      <c r="V10" s="14" t="s">
        <v>228</v>
      </c>
      <c r="W10" s="14" t="s">
        <v>220</v>
      </c>
      <c r="X10" s="14" t="s">
        <v>221</v>
      </c>
      <c r="Y10" s="14" t="s">
        <v>222</v>
      </c>
      <c r="Z10" s="14" t="s">
        <v>223</v>
      </c>
      <c r="AA10" s="14" t="s">
        <v>224</v>
      </c>
      <c r="AB10" s="14" t="s">
        <v>225</v>
      </c>
      <c r="AC10" s="14" t="s">
        <v>226</v>
      </c>
      <c r="AD10" s="14" t="s">
        <v>227</v>
      </c>
      <c r="AE10" s="14" t="s">
        <v>65</v>
      </c>
      <c r="AF10" s="14" t="s">
        <v>66</v>
      </c>
      <c r="AG10" s="7" t="s">
        <v>67</v>
      </c>
      <c r="AH10" s="14" t="s">
        <v>68</v>
      </c>
    </row>
    <row r="11" spans="1:35" ht="6" customHeight="1" x14ac:dyDescent="0.2">
      <c r="A11" s="13"/>
      <c r="B11" s="13"/>
      <c r="C11" s="13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</row>
    <row r="12" spans="1:35" x14ac:dyDescent="0.2">
      <c r="A12" s="13"/>
      <c r="B12" s="25"/>
      <c r="C12" s="26" t="s">
        <v>69</v>
      </c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</row>
    <row r="13" spans="1:35" ht="6" customHeight="1" x14ac:dyDescent="0.2">
      <c r="A13" s="13"/>
      <c r="B13" s="25"/>
      <c r="C13" s="25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</row>
    <row r="14" spans="1:35" x14ac:dyDescent="0.2">
      <c r="A14" s="13"/>
      <c r="B14" s="25"/>
      <c r="C14" s="26" t="s">
        <v>70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</row>
    <row r="15" spans="1:35" x14ac:dyDescent="0.2">
      <c r="A15" s="27">
        <f>+A14+1</f>
        <v>1</v>
      </c>
      <c r="B15" s="27">
        <v>411800</v>
      </c>
      <c r="C15" s="25" t="s">
        <v>71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f t="shared" ref="AE15:AE22" si="0">SUM(E15:AD15)</f>
        <v>0</v>
      </c>
      <c r="AF15" s="8">
        <f t="shared" ref="AF15:AF22" si="1">SUM(D15+AE15)</f>
        <v>0</v>
      </c>
      <c r="AG15" s="8">
        <v>0</v>
      </c>
      <c r="AH15" s="16">
        <f t="shared" ref="AH15:AH22" si="2">+AF15+AG15</f>
        <v>0</v>
      </c>
      <c r="AI15" s="16"/>
    </row>
    <row r="16" spans="1:35" x14ac:dyDescent="0.2">
      <c r="A16" s="27">
        <f t="shared" ref="A16:A22" si="3">+A15+1</f>
        <v>2</v>
      </c>
      <c r="B16" s="27">
        <v>500000</v>
      </c>
      <c r="C16" s="25" t="s">
        <v>72</v>
      </c>
      <c r="D16" s="8">
        <v>2372240.52</v>
      </c>
      <c r="E16" s="8">
        <v>0</v>
      </c>
      <c r="F16" s="8">
        <v>0</v>
      </c>
      <c r="G16" s="8">
        <v>-11707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f t="shared" si="0"/>
        <v>-11707</v>
      </c>
      <c r="AF16" s="8">
        <f t="shared" si="1"/>
        <v>2360533.52</v>
      </c>
      <c r="AG16" s="8">
        <v>0</v>
      </c>
      <c r="AH16" s="16">
        <f t="shared" si="2"/>
        <v>2360533.52</v>
      </c>
      <c r="AI16" s="16"/>
    </row>
    <row r="17" spans="1:35" x14ac:dyDescent="0.2">
      <c r="A17" s="27">
        <f t="shared" si="3"/>
        <v>3</v>
      </c>
      <c r="B17" s="28">
        <v>501000</v>
      </c>
      <c r="C17" s="25" t="s">
        <v>73</v>
      </c>
      <c r="D17" s="8">
        <v>59457766.5</v>
      </c>
      <c r="E17" s="8">
        <v>0</v>
      </c>
      <c r="F17" s="8">
        <v>-1927306.29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f t="shared" si="0"/>
        <v>-1927306.29</v>
      </c>
      <c r="AF17" s="8">
        <f t="shared" si="1"/>
        <v>57530460.210000001</v>
      </c>
      <c r="AG17" s="8">
        <v>0</v>
      </c>
      <c r="AH17" s="16">
        <f t="shared" si="2"/>
        <v>57530460.210000001</v>
      </c>
      <c r="AI17" s="16"/>
    </row>
    <row r="18" spans="1:35" x14ac:dyDescent="0.2">
      <c r="A18" s="27">
        <f t="shared" si="3"/>
        <v>4</v>
      </c>
      <c r="B18" s="29">
        <v>502000</v>
      </c>
      <c r="C18" s="25" t="s">
        <v>74</v>
      </c>
      <c r="D18" s="8">
        <v>3081678.1900000004</v>
      </c>
      <c r="E18" s="8">
        <v>0</v>
      </c>
      <c r="F18" s="8">
        <v>0</v>
      </c>
      <c r="G18" s="8">
        <v>-12275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f t="shared" si="0"/>
        <v>-12275</v>
      </c>
      <c r="AF18" s="8">
        <f t="shared" si="1"/>
        <v>3069403.1900000004</v>
      </c>
      <c r="AG18" s="8">
        <v>0</v>
      </c>
      <c r="AH18" s="16">
        <f t="shared" si="2"/>
        <v>3069403.1900000004</v>
      </c>
      <c r="AI18" s="16"/>
    </row>
    <row r="19" spans="1:35" x14ac:dyDescent="0.2">
      <c r="A19" s="27">
        <f t="shared" si="3"/>
        <v>5</v>
      </c>
      <c r="B19" s="29">
        <v>505000</v>
      </c>
      <c r="C19" s="25" t="s">
        <v>75</v>
      </c>
      <c r="D19" s="8">
        <v>4939479.6000000006</v>
      </c>
      <c r="E19" s="8">
        <v>0</v>
      </c>
      <c r="F19" s="8">
        <v>0</v>
      </c>
      <c r="G19" s="8">
        <v>-5583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f t="shared" si="0"/>
        <v>-5583</v>
      </c>
      <c r="AF19" s="8">
        <f t="shared" si="1"/>
        <v>4933896.6000000006</v>
      </c>
      <c r="AG19" s="8">
        <v>0</v>
      </c>
      <c r="AH19" s="16">
        <f t="shared" si="2"/>
        <v>4933896.6000000006</v>
      </c>
      <c r="AI19" s="16"/>
    </row>
    <row r="20" spans="1:35" x14ac:dyDescent="0.2">
      <c r="A20" s="27">
        <f t="shared" si="3"/>
        <v>6</v>
      </c>
      <c r="B20" s="29">
        <v>506000</v>
      </c>
      <c r="C20" s="25" t="s">
        <v>76</v>
      </c>
      <c r="D20" s="8">
        <v>3858679.96</v>
      </c>
      <c r="E20" s="8">
        <v>0</v>
      </c>
      <c r="F20" s="8">
        <v>0</v>
      </c>
      <c r="G20" s="8">
        <v>-5116</v>
      </c>
      <c r="H20" s="8">
        <v>0</v>
      </c>
      <c r="I20" s="8">
        <v>0</v>
      </c>
      <c r="J20" s="8">
        <v>0</v>
      </c>
      <c r="K20" s="8">
        <v>-82700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f t="shared" si="0"/>
        <v>-87816</v>
      </c>
      <c r="AF20" s="8">
        <f t="shared" si="1"/>
        <v>3770863.96</v>
      </c>
      <c r="AG20" s="8">
        <v>0</v>
      </c>
      <c r="AH20" s="16">
        <f t="shared" si="2"/>
        <v>3770863.96</v>
      </c>
      <c r="AI20" s="16"/>
    </row>
    <row r="21" spans="1:35" x14ac:dyDescent="0.2">
      <c r="A21" s="27">
        <f t="shared" si="3"/>
        <v>7</v>
      </c>
      <c r="B21" s="29">
        <v>507000</v>
      </c>
      <c r="C21" s="25" t="s">
        <v>77</v>
      </c>
      <c r="D21" s="8">
        <v>655198.20000000007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f t="shared" si="0"/>
        <v>0</v>
      </c>
      <c r="AF21" s="8">
        <f t="shared" si="1"/>
        <v>655198.20000000007</v>
      </c>
      <c r="AG21" s="8">
        <v>0</v>
      </c>
      <c r="AH21" s="16">
        <f t="shared" si="2"/>
        <v>655198.20000000007</v>
      </c>
      <c r="AI21" s="16"/>
    </row>
    <row r="22" spans="1:35" x14ac:dyDescent="0.2">
      <c r="A22" s="27">
        <f t="shared" si="3"/>
        <v>8</v>
      </c>
      <c r="B22" s="29">
        <v>509000</v>
      </c>
      <c r="C22" s="25" t="s">
        <v>78</v>
      </c>
      <c r="D22" s="9">
        <v>27551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f t="shared" si="0"/>
        <v>0</v>
      </c>
      <c r="AF22" s="9">
        <f t="shared" si="1"/>
        <v>27551</v>
      </c>
      <c r="AG22" s="9">
        <v>0</v>
      </c>
      <c r="AH22" s="17">
        <f t="shared" si="2"/>
        <v>27551</v>
      </c>
      <c r="AI22" s="16"/>
    </row>
    <row r="23" spans="1:35" x14ac:dyDescent="0.2">
      <c r="A23" s="29">
        <f>+A22+1</f>
        <v>9</v>
      </c>
      <c r="B23" s="27"/>
      <c r="C23" s="25" t="s">
        <v>79</v>
      </c>
      <c r="D23" s="9">
        <f>SUM(D15:D22)</f>
        <v>74392593.969999999</v>
      </c>
      <c r="E23" s="9">
        <f t="shared" ref="E23:AH23" si="4">SUM(E15:E22)</f>
        <v>0</v>
      </c>
      <c r="F23" s="9">
        <f t="shared" si="4"/>
        <v>-1927306.29</v>
      </c>
      <c r="G23" s="9">
        <f t="shared" si="4"/>
        <v>-34681</v>
      </c>
      <c r="H23" s="9">
        <f t="shared" si="4"/>
        <v>0</v>
      </c>
      <c r="I23" s="9">
        <f t="shared" si="4"/>
        <v>0</v>
      </c>
      <c r="J23" s="9">
        <f t="shared" si="4"/>
        <v>0</v>
      </c>
      <c r="K23" s="9">
        <f t="shared" si="4"/>
        <v>-82700</v>
      </c>
      <c r="L23" s="9">
        <f t="shared" si="4"/>
        <v>0</v>
      </c>
      <c r="M23" s="9">
        <f t="shared" si="4"/>
        <v>0</v>
      </c>
      <c r="N23" s="9">
        <f t="shared" si="4"/>
        <v>0</v>
      </c>
      <c r="O23" s="9">
        <f t="shared" si="4"/>
        <v>0</v>
      </c>
      <c r="P23" s="9">
        <f t="shared" si="4"/>
        <v>0</v>
      </c>
      <c r="Q23" s="9">
        <f t="shared" si="4"/>
        <v>0</v>
      </c>
      <c r="R23" s="9">
        <f t="shared" si="4"/>
        <v>0</v>
      </c>
      <c r="S23" s="9">
        <f t="shared" si="4"/>
        <v>0</v>
      </c>
      <c r="T23" s="9">
        <f t="shared" si="4"/>
        <v>0</v>
      </c>
      <c r="U23" s="9">
        <f t="shared" si="4"/>
        <v>0</v>
      </c>
      <c r="V23" s="9">
        <f t="shared" si="4"/>
        <v>0</v>
      </c>
      <c r="W23" s="9">
        <f t="shared" si="4"/>
        <v>0</v>
      </c>
      <c r="X23" s="9">
        <f t="shared" si="4"/>
        <v>0</v>
      </c>
      <c r="Y23" s="9">
        <f t="shared" si="4"/>
        <v>0</v>
      </c>
      <c r="Z23" s="9">
        <f t="shared" si="4"/>
        <v>0</v>
      </c>
      <c r="AA23" s="9">
        <f t="shared" si="4"/>
        <v>0</v>
      </c>
      <c r="AB23" s="9">
        <f t="shared" si="4"/>
        <v>0</v>
      </c>
      <c r="AC23" s="9">
        <f t="shared" si="4"/>
        <v>0</v>
      </c>
      <c r="AD23" s="9">
        <f t="shared" si="4"/>
        <v>0</v>
      </c>
      <c r="AE23" s="9">
        <f t="shared" si="4"/>
        <v>-2044687.29</v>
      </c>
      <c r="AF23" s="9">
        <f t="shared" si="4"/>
        <v>72347906.679999992</v>
      </c>
      <c r="AG23" s="9">
        <f t="shared" si="4"/>
        <v>0</v>
      </c>
      <c r="AH23" s="9">
        <f t="shared" si="4"/>
        <v>72347906.679999992</v>
      </c>
      <c r="AI23" s="16"/>
    </row>
    <row r="24" spans="1:35" ht="6" customHeight="1" x14ac:dyDescent="0.2">
      <c r="A24" s="29"/>
      <c r="B24" s="27"/>
      <c r="C24" s="25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16"/>
      <c r="AI24" s="16"/>
    </row>
    <row r="25" spans="1:35" x14ac:dyDescent="0.2">
      <c r="A25" s="27"/>
      <c r="B25" s="27"/>
      <c r="C25" s="26" t="s">
        <v>80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16"/>
      <c r="AI25" s="16"/>
    </row>
    <row r="26" spans="1:35" x14ac:dyDescent="0.2">
      <c r="A26" s="27">
        <f>+A23+1</f>
        <v>10</v>
      </c>
      <c r="B26" s="29">
        <v>510000</v>
      </c>
      <c r="C26" s="25" t="s">
        <v>81</v>
      </c>
      <c r="D26" s="8">
        <v>2303647.86</v>
      </c>
      <c r="E26" s="8">
        <v>0</v>
      </c>
      <c r="F26" s="8">
        <v>0</v>
      </c>
      <c r="G26" s="8">
        <v>-11360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f>SUM(E26:AD26)</f>
        <v>-11360</v>
      </c>
      <c r="AF26" s="8">
        <f>SUM(D26+AE26)</f>
        <v>2292287.86</v>
      </c>
      <c r="AG26" s="8">
        <v>0</v>
      </c>
      <c r="AH26" s="16">
        <f t="shared" ref="AH26:AH30" si="5">+AF26+AG26</f>
        <v>2292287.86</v>
      </c>
      <c r="AI26" s="16"/>
    </row>
    <row r="27" spans="1:35" x14ac:dyDescent="0.2">
      <c r="A27" s="27">
        <f t="shared" ref="A27:A32" si="6">+A26+1</f>
        <v>11</v>
      </c>
      <c r="B27" s="29">
        <v>511000</v>
      </c>
      <c r="C27" s="25" t="s">
        <v>82</v>
      </c>
      <c r="D27" s="8">
        <v>1119903.47</v>
      </c>
      <c r="E27" s="8">
        <v>0</v>
      </c>
      <c r="F27" s="8">
        <v>0</v>
      </c>
      <c r="G27" s="8">
        <v>-1798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f>SUM(E27:AD27)</f>
        <v>-1798</v>
      </c>
      <c r="AF27" s="8">
        <f>SUM(D27+AE27)</f>
        <v>1118105.47</v>
      </c>
      <c r="AG27" s="8">
        <v>0</v>
      </c>
      <c r="AH27" s="16">
        <f t="shared" si="5"/>
        <v>1118105.47</v>
      </c>
      <c r="AI27" s="16"/>
    </row>
    <row r="28" spans="1:35" x14ac:dyDescent="0.2">
      <c r="A28" s="27">
        <f t="shared" si="6"/>
        <v>12</v>
      </c>
      <c r="B28" s="29">
        <v>512000</v>
      </c>
      <c r="C28" s="25" t="s">
        <v>83</v>
      </c>
      <c r="D28" s="8">
        <v>8798465.8200000003</v>
      </c>
      <c r="E28" s="8">
        <v>0</v>
      </c>
      <c r="F28" s="8">
        <v>0</v>
      </c>
      <c r="G28" s="8">
        <v>-7458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-109.31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f>SUM(E28:AD28)</f>
        <v>-7567.31</v>
      </c>
      <c r="AF28" s="8">
        <f>SUM(D28+AE28)</f>
        <v>8790898.5099999998</v>
      </c>
      <c r="AG28" s="8">
        <v>0</v>
      </c>
      <c r="AH28" s="16">
        <f t="shared" si="5"/>
        <v>8790898.5099999998</v>
      </c>
      <c r="AI28" s="16"/>
    </row>
    <row r="29" spans="1:35" x14ac:dyDescent="0.2">
      <c r="A29" s="27">
        <f t="shared" si="6"/>
        <v>13</v>
      </c>
      <c r="B29" s="29">
        <v>513000</v>
      </c>
      <c r="C29" s="25" t="s">
        <v>84</v>
      </c>
      <c r="D29" s="8">
        <v>14374352.209999999</v>
      </c>
      <c r="E29" s="8">
        <v>0</v>
      </c>
      <c r="F29" s="8">
        <v>0</v>
      </c>
      <c r="G29" s="8">
        <v>-9992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-47694.23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f>SUM(E29:AD29)</f>
        <v>-57686.23</v>
      </c>
      <c r="AF29" s="8">
        <f>SUM(D29+AE29)</f>
        <v>14316665.979999999</v>
      </c>
      <c r="AG29" s="8">
        <v>0</v>
      </c>
      <c r="AH29" s="16">
        <f t="shared" si="5"/>
        <v>14316665.979999999</v>
      </c>
      <c r="AI29" s="16"/>
    </row>
    <row r="30" spans="1:35" x14ac:dyDescent="0.2">
      <c r="A30" s="27">
        <f t="shared" si="6"/>
        <v>14</v>
      </c>
      <c r="B30" s="29">
        <v>514000</v>
      </c>
      <c r="C30" s="25" t="s">
        <v>85</v>
      </c>
      <c r="D30" s="9">
        <v>2415253.77</v>
      </c>
      <c r="E30" s="9">
        <v>0</v>
      </c>
      <c r="F30" s="9">
        <v>0</v>
      </c>
      <c r="G30" s="9">
        <v>-1844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-333.32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0</v>
      </c>
      <c r="X30" s="9">
        <v>0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>
        <f>SUM(E30:AD30)</f>
        <v>-2177.3200000000002</v>
      </c>
      <c r="AF30" s="9">
        <f>SUM(D30+AE30)</f>
        <v>2413076.4500000002</v>
      </c>
      <c r="AG30" s="9">
        <v>0</v>
      </c>
      <c r="AH30" s="17">
        <f t="shared" si="5"/>
        <v>2413076.4500000002</v>
      </c>
      <c r="AI30" s="16"/>
    </row>
    <row r="31" spans="1:35" x14ac:dyDescent="0.2">
      <c r="A31" s="27">
        <f t="shared" si="6"/>
        <v>15</v>
      </c>
      <c r="B31" s="27"/>
      <c r="C31" s="25" t="s">
        <v>86</v>
      </c>
      <c r="D31" s="9">
        <f>SUM(D26:D30)</f>
        <v>29011623.129999999</v>
      </c>
      <c r="E31" s="9">
        <f t="shared" ref="E31:AH31" si="7">SUM(E26:E30)</f>
        <v>0</v>
      </c>
      <c r="F31" s="9">
        <f t="shared" si="7"/>
        <v>0</v>
      </c>
      <c r="G31" s="9">
        <f t="shared" si="7"/>
        <v>-32452</v>
      </c>
      <c r="H31" s="9">
        <f t="shared" si="7"/>
        <v>0</v>
      </c>
      <c r="I31" s="9">
        <f t="shared" si="7"/>
        <v>0</v>
      </c>
      <c r="J31" s="9">
        <f t="shared" si="7"/>
        <v>0</v>
      </c>
      <c r="K31" s="9">
        <f t="shared" si="7"/>
        <v>0</v>
      </c>
      <c r="L31" s="9">
        <f t="shared" si="7"/>
        <v>0</v>
      </c>
      <c r="M31" s="9">
        <f t="shared" si="7"/>
        <v>0</v>
      </c>
      <c r="N31" s="9">
        <f t="shared" si="7"/>
        <v>0</v>
      </c>
      <c r="O31" s="9">
        <f t="shared" si="7"/>
        <v>0</v>
      </c>
      <c r="P31" s="9">
        <f t="shared" si="7"/>
        <v>0</v>
      </c>
      <c r="Q31" s="9">
        <f t="shared" si="7"/>
        <v>-48136.86</v>
      </c>
      <c r="R31" s="9">
        <f t="shared" si="7"/>
        <v>0</v>
      </c>
      <c r="S31" s="9">
        <f t="shared" si="7"/>
        <v>0</v>
      </c>
      <c r="T31" s="9">
        <f t="shared" si="7"/>
        <v>0</v>
      </c>
      <c r="U31" s="9">
        <f t="shared" si="7"/>
        <v>0</v>
      </c>
      <c r="V31" s="9">
        <f t="shared" si="7"/>
        <v>0</v>
      </c>
      <c r="W31" s="9">
        <f t="shared" si="7"/>
        <v>0</v>
      </c>
      <c r="X31" s="9">
        <f t="shared" si="7"/>
        <v>0</v>
      </c>
      <c r="Y31" s="9">
        <f t="shared" si="7"/>
        <v>0</v>
      </c>
      <c r="Z31" s="9">
        <f t="shared" si="7"/>
        <v>0</v>
      </c>
      <c r="AA31" s="9">
        <f t="shared" si="7"/>
        <v>0</v>
      </c>
      <c r="AB31" s="9">
        <f t="shared" si="7"/>
        <v>0</v>
      </c>
      <c r="AC31" s="9">
        <f t="shared" si="7"/>
        <v>0</v>
      </c>
      <c r="AD31" s="9">
        <f t="shared" si="7"/>
        <v>0</v>
      </c>
      <c r="AE31" s="9">
        <f t="shared" si="7"/>
        <v>-80588.860000000015</v>
      </c>
      <c r="AF31" s="9">
        <f t="shared" si="7"/>
        <v>28931034.27</v>
      </c>
      <c r="AG31" s="9">
        <f t="shared" si="7"/>
        <v>0</v>
      </c>
      <c r="AH31" s="9">
        <f t="shared" si="7"/>
        <v>28931034.27</v>
      </c>
      <c r="AI31" s="16"/>
    </row>
    <row r="32" spans="1:35" x14ac:dyDescent="0.2">
      <c r="A32" s="27">
        <f t="shared" si="6"/>
        <v>16</v>
      </c>
      <c r="B32" s="27"/>
      <c r="C32" s="25" t="s">
        <v>87</v>
      </c>
      <c r="D32" s="9">
        <f>+D31+D23</f>
        <v>103404217.09999999</v>
      </c>
      <c r="E32" s="9">
        <f t="shared" ref="E32:AH32" si="8">+E31+E23</f>
        <v>0</v>
      </c>
      <c r="F32" s="9">
        <f t="shared" si="8"/>
        <v>-1927306.29</v>
      </c>
      <c r="G32" s="9">
        <f t="shared" si="8"/>
        <v>-67133</v>
      </c>
      <c r="H32" s="9">
        <f t="shared" si="8"/>
        <v>0</v>
      </c>
      <c r="I32" s="9">
        <f t="shared" si="8"/>
        <v>0</v>
      </c>
      <c r="J32" s="9">
        <f t="shared" si="8"/>
        <v>0</v>
      </c>
      <c r="K32" s="9">
        <f t="shared" si="8"/>
        <v>-82700</v>
      </c>
      <c r="L32" s="9">
        <f t="shared" si="8"/>
        <v>0</v>
      </c>
      <c r="M32" s="9">
        <f t="shared" si="8"/>
        <v>0</v>
      </c>
      <c r="N32" s="9">
        <f t="shared" si="8"/>
        <v>0</v>
      </c>
      <c r="O32" s="9">
        <f t="shared" si="8"/>
        <v>0</v>
      </c>
      <c r="P32" s="9">
        <f t="shared" si="8"/>
        <v>0</v>
      </c>
      <c r="Q32" s="9">
        <f t="shared" si="8"/>
        <v>-48136.86</v>
      </c>
      <c r="R32" s="9">
        <f t="shared" si="8"/>
        <v>0</v>
      </c>
      <c r="S32" s="9">
        <f t="shared" si="8"/>
        <v>0</v>
      </c>
      <c r="T32" s="9">
        <f t="shared" si="8"/>
        <v>0</v>
      </c>
      <c r="U32" s="9">
        <f t="shared" si="8"/>
        <v>0</v>
      </c>
      <c r="V32" s="9">
        <f t="shared" si="8"/>
        <v>0</v>
      </c>
      <c r="W32" s="9">
        <f t="shared" si="8"/>
        <v>0</v>
      </c>
      <c r="X32" s="9">
        <f t="shared" si="8"/>
        <v>0</v>
      </c>
      <c r="Y32" s="9">
        <f t="shared" si="8"/>
        <v>0</v>
      </c>
      <c r="Z32" s="9">
        <f t="shared" si="8"/>
        <v>0</v>
      </c>
      <c r="AA32" s="9">
        <f t="shared" si="8"/>
        <v>0</v>
      </c>
      <c r="AB32" s="9">
        <f t="shared" si="8"/>
        <v>0</v>
      </c>
      <c r="AC32" s="9">
        <f t="shared" si="8"/>
        <v>0</v>
      </c>
      <c r="AD32" s="9">
        <f t="shared" si="8"/>
        <v>0</v>
      </c>
      <c r="AE32" s="9">
        <f t="shared" si="8"/>
        <v>-2125276.15</v>
      </c>
      <c r="AF32" s="9">
        <f t="shared" si="8"/>
        <v>101278940.94999999</v>
      </c>
      <c r="AG32" s="9">
        <f t="shared" si="8"/>
        <v>0</v>
      </c>
      <c r="AH32" s="9">
        <f t="shared" si="8"/>
        <v>101278940.94999999</v>
      </c>
      <c r="AI32" s="16"/>
    </row>
    <row r="33" spans="1:35" ht="6" customHeight="1" x14ac:dyDescent="0.2">
      <c r="A33" s="27"/>
      <c r="B33" s="27"/>
      <c r="C33" s="25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16"/>
      <c r="AI33" s="16"/>
    </row>
    <row r="34" spans="1:35" x14ac:dyDescent="0.2">
      <c r="A34" s="27"/>
      <c r="B34" s="27"/>
      <c r="C34" s="26" t="s">
        <v>88</v>
      </c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16"/>
      <c r="AI34" s="16"/>
    </row>
    <row r="35" spans="1:35" ht="6" customHeight="1" x14ac:dyDescent="0.2">
      <c r="A35" s="27"/>
      <c r="B35" s="27"/>
      <c r="C35" s="25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16"/>
      <c r="AI35" s="16"/>
    </row>
    <row r="36" spans="1:35" x14ac:dyDescent="0.2">
      <c r="A36" s="27"/>
      <c r="B36" s="27"/>
      <c r="C36" s="26" t="s">
        <v>70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16"/>
      <c r="AI36" s="16"/>
    </row>
    <row r="37" spans="1:35" x14ac:dyDescent="0.2">
      <c r="A37" s="27">
        <f>+A32+1</f>
        <v>17</v>
      </c>
      <c r="B37" s="29">
        <v>517000</v>
      </c>
      <c r="C37" s="25" t="s">
        <v>72</v>
      </c>
      <c r="D37" s="8">
        <v>11982723.33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f t="shared" ref="AE37:AE43" si="9">SUM(E37:AD37)</f>
        <v>0</v>
      </c>
      <c r="AF37" s="8">
        <f t="shared" ref="AF37:AF43" si="10">SUM(D37+AE37)</f>
        <v>11982723.33</v>
      </c>
      <c r="AG37" s="8">
        <v>0</v>
      </c>
      <c r="AH37" s="16">
        <f t="shared" ref="AH37:AH43" si="11">+AF37+AG37</f>
        <v>11982723.33</v>
      </c>
      <c r="AI37" s="16"/>
    </row>
    <row r="38" spans="1:35" x14ac:dyDescent="0.2">
      <c r="A38" s="27">
        <f t="shared" ref="A38:A43" si="12">+A37+1</f>
        <v>18</v>
      </c>
      <c r="B38" s="29">
        <v>518000</v>
      </c>
      <c r="C38" s="25" t="s">
        <v>89</v>
      </c>
      <c r="D38" s="8">
        <v>41258545.840000004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f t="shared" si="9"/>
        <v>0</v>
      </c>
      <c r="AF38" s="8">
        <f t="shared" si="10"/>
        <v>41258545.840000004</v>
      </c>
      <c r="AG38" s="8">
        <v>0</v>
      </c>
      <c r="AH38" s="16">
        <f t="shared" si="11"/>
        <v>41258545.840000004</v>
      </c>
      <c r="AI38" s="16"/>
    </row>
    <row r="39" spans="1:35" x14ac:dyDescent="0.2">
      <c r="A39" s="27">
        <f t="shared" si="12"/>
        <v>19</v>
      </c>
      <c r="B39" s="29">
        <v>519000</v>
      </c>
      <c r="C39" s="25" t="s">
        <v>90</v>
      </c>
      <c r="D39" s="8">
        <v>7586857.7199999997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f t="shared" si="9"/>
        <v>0</v>
      </c>
      <c r="AF39" s="8">
        <f t="shared" si="10"/>
        <v>7586857.7199999997</v>
      </c>
      <c r="AG39" s="8">
        <v>0</v>
      </c>
      <c r="AH39" s="16">
        <f t="shared" si="11"/>
        <v>7586857.7199999997</v>
      </c>
      <c r="AI39" s="16"/>
    </row>
    <row r="40" spans="1:35" x14ac:dyDescent="0.2">
      <c r="A40" s="27">
        <f t="shared" si="12"/>
        <v>20</v>
      </c>
      <c r="B40" s="29">
        <v>520000</v>
      </c>
      <c r="C40" s="25" t="s">
        <v>74</v>
      </c>
      <c r="D40" s="8">
        <v>4895907.92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f t="shared" si="9"/>
        <v>0</v>
      </c>
      <c r="AF40" s="8">
        <f t="shared" si="10"/>
        <v>4895907.92</v>
      </c>
      <c r="AG40" s="8">
        <v>0</v>
      </c>
      <c r="AH40" s="16">
        <f t="shared" si="11"/>
        <v>4895907.92</v>
      </c>
      <c r="AI40" s="16"/>
    </row>
    <row r="41" spans="1:35" x14ac:dyDescent="0.2">
      <c r="A41" s="27">
        <f t="shared" si="12"/>
        <v>21</v>
      </c>
      <c r="B41" s="29">
        <v>523000</v>
      </c>
      <c r="C41" s="25" t="s">
        <v>75</v>
      </c>
      <c r="D41" s="8">
        <v>6268554.8799999999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f t="shared" si="9"/>
        <v>0</v>
      </c>
      <c r="AF41" s="8">
        <f t="shared" si="10"/>
        <v>6268554.8799999999</v>
      </c>
      <c r="AG41" s="8">
        <v>0</v>
      </c>
      <c r="AH41" s="16">
        <f t="shared" si="11"/>
        <v>6268554.8799999999</v>
      </c>
      <c r="AI41" s="16"/>
    </row>
    <row r="42" spans="1:35" x14ac:dyDescent="0.2">
      <c r="A42" s="27">
        <f t="shared" si="12"/>
        <v>22</v>
      </c>
      <c r="B42" s="29">
        <v>524000</v>
      </c>
      <c r="C42" s="25" t="s">
        <v>91</v>
      </c>
      <c r="D42" s="8">
        <v>42735915.799999997</v>
      </c>
      <c r="E42" s="8">
        <v>0</v>
      </c>
      <c r="F42" s="8">
        <v>0</v>
      </c>
      <c r="G42" s="8">
        <v>-942</v>
      </c>
      <c r="H42" s="8">
        <v>0</v>
      </c>
      <c r="I42" s="8">
        <v>0</v>
      </c>
      <c r="J42" s="8">
        <v>-222999</v>
      </c>
      <c r="K42" s="8">
        <v>-1546840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f t="shared" si="9"/>
        <v>-1770781</v>
      </c>
      <c r="AF42" s="8">
        <f t="shared" si="10"/>
        <v>40965134.799999997</v>
      </c>
      <c r="AG42" s="8">
        <v>0</v>
      </c>
      <c r="AH42" s="16">
        <f t="shared" si="11"/>
        <v>40965134.799999997</v>
      </c>
      <c r="AI42" s="16"/>
    </row>
    <row r="43" spans="1:35" x14ac:dyDescent="0.2">
      <c r="A43" s="27">
        <f t="shared" si="12"/>
        <v>23</v>
      </c>
      <c r="B43" s="27">
        <v>525000</v>
      </c>
      <c r="C43" s="25" t="s">
        <v>77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  <c r="V43" s="9">
        <v>0</v>
      </c>
      <c r="W43" s="9">
        <v>0</v>
      </c>
      <c r="X43" s="9">
        <v>0</v>
      </c>
      <c r="Y43" s="9">
        <v>0</v>
      </c>
      <c r="Z43" s="9">
        <v>0</v>
      </c>
      <c r="AA43" s="9">
        <v>0</v>
      </c>
      <c r="AB43" s="9">
        <v>0</v>
      </c>
      <c r="AC43" s="9">
        <v>0</v>
      </c>
      <c r="AD43" s="9">
        <v>0</v>
      </c>
      <c r="AE43" s="9">
        <f t="shared" si="9"/>
        <v>0</v>
      </c>
      <c r="AF43" s="9">
        <f t="shared" si="10"/>
        <v>0</v>
      </c>
      <c r="AG43" s="9">
        <v>0</v>
      </c>
      <c r="AH43" s="17">
        <f t="shared" si="11"/>
        <v>0</v>
      </c>
      <c r="AI43" s="16"/>
    </row>
    <row r="44" spans="1:35" x14ac:dyDescent="0.2">
      <c r="A44" s="27">
        <f>+A43+1</f>
        <v>24</v>
      </c>
      <c r="B44" s="27"/>
      <c r="C44" s="25" t="s">
        <v>79</v>
      </c>
      <c r="D44" s="9">
        <f>SUM(D37:D43)</f>
        <v>114728505.48999999</v>
      </c>
      <c r="E44" s="9">
        <f t="shared" ref="E44:AH44" si="13">SUM(E37:E43)</f>
        <v>0</v>
      </c>
      <c r="F44" s="9">
        <f t="shared" si="13"/>
        <v>0</v>
      </c>
      <c r="G44" s="9">
        <f t="shared" si="13"/>
        <v>-942</v>
      </c>
      <c r="H44" s="9">
        <f t="shared" si="13"/>
        <v>0</v>
      </c>
      <c r="I44" s="9">
        <f t="shared" si="13"/>
        <v>0</v>
      </c>
      <c r="J44" s="9">
        <f t="shared" si="13"/>
        <v>-222999</v>
      </c>
      <c r="K44" s="9">
        <f t="shared" si="13"/>
        <v>-1546840</v>
      </c>
      <c r="L44" s="9">
        <f t="shared" si="13"/>
        <v>0</v>
      </c>
      <c r="M44" s="9">
        <f t="shared" si="13"/>
        <v>0</v>
      </c>
      <c r="N44" s="9">
        <f t="shared" si="13"/>
        <v>0</v>
      </c>
      <c r="O44" s="9">
        <f t="shared" si="13"/>
        <v>0</v>
      </c>
      <c r="P44" s="9">
        <f t="shared" si="13"/>
        <v>0</v>
      </c>
      <c r="Q44" s="9">
        <f t="shared" si="13"/>
        <v>0</v>
      </c>
      <c r="R44" s="9">
        <f t="shared" si="13"/>
        <v>0</v>
      </c>
      <c r="S44" s="9">
        <f t="shared" si="13"/>
        <v>0</v>
      </c>
      <c r="T44" s="9">
        <f t="shared" si="13"/>
        <v>0</v>
      </c>
      <c r="U44" s="9">
        <f t="shared" si="13"/>
        <v>0</v>
      </c>
      <c r="V44" s="9">
        <f t="shared" si="13"/>
        <v>0</v>
      </c>
      <c r="W44" s="9">
        <f t="shared" si="13"/>
        <v>0</v>
      </c>
      <c r="X44" s="9">
        <f t="shared" si="13"/>
        <v>0</v>
      </c>
      <c r="Y44" s="9">
        <f t="shared" si="13"/>
        <v>0</v>
      </c>
      <c r="Z44" s="9">
        <f t="shared" si="13"/>
        <v>0</v>
      </c>
      <c r="AA44" s="9">
        <f t="shared" si="13"/>
        <v>0</v>
      </c>
      <c r="AB44" s="9">
        <f t="shared" si="13"/>
        <v>0</v>
      </c>
      <c r="AC44" s="9">
        <f t="shared" si="13"/>
        <v>0</v>
      </c>
      <c r="AD44" s="9">
        <f t="shared" si="13"/>
        <v>0</v>
      </c>
      <c r="AE44" s="9">
        <f t="shared" si="13"/>
        <v>-1770781</v>
      </c>
      <c r="AF44" s="9">
        <f t="shared" si="13"/>
        <v>112957724.48999999</v>
      </c>
      <c r="AG44" s="9">
        <f t="shared" si="13"/>
        <v>0</v>
      </c>
      <c r="AH44" s="9">
        <f t="shared" si="13"/>
        <v>112957724.48999999</v>
      </c>
      <c r="AI44" s="16"/>
    </row>
    <row r="45" spans="1:35" ht="6" customHeight="1" x14ac:dyDescent="0.2">
      <c r="A45" s="27"/>
      <c r="B45" s="27"/>
      <c r="C45" s="25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16"/>
      <c r="AI45" s="16"/>
    </row>
    <row r="46" spans="1:35" x14ac:dyDescent="0.2">
      <c r="A46" s="27"/>
      <c r="B46" s="27"/>
      <c r="C46" s="26" t="s">
        <v>80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16"/>
      <c r="AI46" s="16"/>
    </row>
    <row r="47" spans="1:35" x14ac:dyDescent="0.2">
      <c r="A47" s="27">
        <f>+A44+1</f>
        <v>25</v>
      </c>
      <c r="B47" s="29">
        <v>528000</v>
      </c>
      <c r="C47" s="25" t="s">
        <v>81</v>
      </c>
      <c r="D47" s="8">
        <v>2441613.17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f>SUM(E47:AD47)</f>
        <v>0</v>
      </c>
      <c r="AF47" s="8">
        <f>SUM(D47+AE47)</f>
        <v>2441613.17</v>
      </c>
      <c r="AG47" s="8">
        <v>0</v>
      </c>
      <c r="AH47" s="16">
        <f t="shared" ref="AH47:AH51" si="14">+AF47+AG47</f>
        <v>2441613.17</v>
      </c>
      <c r="AI47" s="16"/>
    </row>
    <row r="48" spans="1:35" x14ac:dyDescent="0.2">
      <c r="A48" s="27">
        <f t="shared" ref="A48:A53" si="15">+A47+1</f>
        <v>26</v>
      </c>
      <c r="B48" s="29">
        <v>529000</v>
      </c>
      <c r="C48" s="25" t="s">
        <v>82</v>
      </c>
      <c r="D48" s="8">
        <v>1276998.5900000001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f>SUM(E48:AD48)</f>
        <v>0</v>
      </c>
      <c r="AF48" s="8">
        <f>SUM(D48+AE48)</f>
        <v>1276998.5900000001</v>
      </c>
      <c r="AG48" s="8">
        <v>0</v>
      </c>
      <c r="AH48" s="16">
        <f t="shared" si="14"/>
        <v>1276998.5900000001</v>
      </c>
      <c r="AI48" s="16"/>
    </row>
    <row r="49" spans="1:35" x14ac:dyDescent="0.2">
      <c r="A49" s="27">
        <f t="shared" si="15"/>
        <v>27</v>
      </c>
      <c r="B49" s="29">
        <v>530000</v>
      </c>
      <c r="C49" s="25" t="s">
        <v>92</v>
      </c>
      <c r="D49" s="8">
        <v>6513633.7999999998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f>SUM(E49:AD49)</f>
        <v>0</v>
      </c>
      <c r="AF49" s="8">
        <f>SUM(D49+AE49)</f>
        <v>6513633.7999999998</v>
      </c>
      <c r="AG49" s="8">
        <v>0</v>
      </c>
      <c r="AH49" s="16">
        <f t="shared" si="14"/>
        <v>6513633.7999999998</v>
      </c>
      <c r="AI49" s="16"/>
    </row>
    <row r="50" spans="1:35" x14ac:dyDescent="0.2">
      <c r="A50" s="27">
        <f t="shared" si="15"/>
        <v>28</v>
      </c>
      <c r="B50" s="29">
        <v>531000</v>
      </c>
      <c r="C50" s="25" t="s">
        <v>84</v>
      </c>
      <c r="D50" s="8">
        <v>5909821.7000000002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f>SUM(E50:AD50)</f>
        <v>0</v>
      </c>
      <c r="AF50" s="8">
        <f>SUM(D50+AE50)</f>
        <v>5909821.7000000002</v>
      </c>
      <c r="AG50" s="8">
        <v>0</v>
      </c>
      <c r="AH50" s="16">
        <f t="shared" si="14"/>
        <v>5909821.7000000002</v>
      </c>
      <c r="AI50" s="16"/>
    </row>
    <row r="51" spans="1:35" x14ac:dyDescent="0.2">
      <c r="A51" s="27">
        <f t="shared" si="15"/>
        <v>29</v>
      </c>
      <c r="B51" s="29">
        <v>532000</v>
      </c>
      <c r="C51" s="25" t="s">
        <v>93</v>
      </c>
      <c r="D51" s="9">
        <v>1807475.38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0</v>
      </c>
      <c r="Y51" s="9">
        <v>0</v>
      </c>
      <c r="Z51" s="9">
        <v>0</v>
      </c>
      <c r="AA51" s="9">
        <v>0</v>
      </c>
      <c r="AB51" s="9">
        <v>0</v>
      </c>
      <c r="AC51" s="9">
        <v>0</v>
      </c>
      <c r="AD51" s="9">
        <v>0</v>
      </c>
      <c r="AE51" s="9">
        <f>SUM(E51:AD51)</f>
        <v>0</v>
      </c>
      <c r="AF51" s="9">
        <f>SUM(D51+AE51)</f>
        <v>1807475.38</v>
      </c>
      <c r="AG51" s="9">
        <v>0</v>
      </c>
      <c r="AH51" s="17">
        <f t="shared" si="14"/>
        <v>1807475.38</v>
      </c>
      <c r="AI51" s="16"/>
    </row>
    <row r="52" spans="1:35" x14ac:dyDescent="0.2">
      <c r="A52" s="27">
        <f t="shared" si="15"/>
        <v>30</v>
      </c>
      <c r="B52" s="27"/>
      <c r="C52" s="25" t="s">
        <v>86</v>
      </c>
      <c r="D52" s="9">
        <f>SUM(D47:D51)</f>
        <v>17949542.639999997</v>
      </c>
      <c r="E52" s="9">
        <f t="shared" ref="E52:AH52" si="16">SUM(E47:E51)</f>
        <v>0</v>
      </c>
      <c r="F52" s="9">
        <f t="shared" si="16"/>
        <v>0</v>
      </c>
      <c r="G52" s="9">
        <f t="shared" si="16"/>
        <v>0</v>
      </c>
      <c r="H52" s="9">
        <f t="shared" si="16"/>
        <v>0</v>
      </c>
      <c r="I52" s="9">
        <f t="shared" si="16"/>
        <v>0</v>
      </c>
      <c r="J52" s="9">
        <f t="shared" si="16"/>
        <v>0</v>
      </c>
      <c r="K52" s="9">
        <f t="shared" si="16"/>
        <v>0</v>
      </c>
      <c r="L52" s="9">
        <f t="shared" si="16"/>
        <v>0</v>
      </c>
      <c r="M52" s="9">
        <f t="shared" si="16"/>
        <v>0</v>
      </c>
      <c r="N52" s="9">
        <f t="shared" si="16"/>
        <v>0</v>
      </c>
      <c r="O52" s="9">
        <f t="shared" si="16"/>
        <v>0</v>
      </c>
      <c r="P52" s="9">
        <f t="shared" si="16"/>
        <v>0</v>
      </c>
      <c r="Q52" s="9">
        <f t="shared" si="16"/>
        <v>0</v>
      </c>
      <c r="R52" s="9">
        <f t="shared" si="16"/>
        <v>0</v>
      </c>
      <c r="S52" s="9">
        <f t="shared" si="16"/>
        <v>0</v>
      </c>
      <c r="T52" s="9">
        <f t="shared" si="16"/>
        <v>0</v>
      </c>
      <c r="U52" s="9">
        <f t="shared" si="16"/>
        <v>0</v>
      </c>
      <c r="V52" s="9">
        <f t="shared" si="16"/>
        <v>0</v>
      </c>
      <c r="W52" s="9">
        <f t="shared" si="16"/>
        <v>0</v>
      </c>
      <c r="X52" s="9">
        <f t="shared" si="16"/>
        <v>0</v>
      </c>
      <c r="Y52" s="9">
        <f t="shared" si="16"/>
        <v>0</v>
      </c>
      <c r="Z52" s="9">
        <f t="shared" si="16"/>
        <v>0</v>
      </c>
      <c r="AA52" s="9">
        <f t="shared" si="16"/>
        <v>0</v>
      </c>
      <c r="AB52" s="9">
        <f t="shared" si="16"/>
        <v>0</v>
      </c>
      <c r="AC52" s="9">
        <f t="shared" si="16"/>
        <v>0</v>
      </c>
      <c r="AD52" s="9">
        <f t="shared" si="16"/>
        <v>0</v>
      </c>
      <c r="AE52" s="9">
        <f t="shared" si="16"/>
        <v>0</v>
      </c>
      <c r="AF52" s="9">
        <f t="shared" si="16"/>
        <v>17949542.639999997</v>
      </c>
      <c r="AG52" s="9">
        <f t="shared" si="16"/>
        <v>0</v>
      </c>
      <c r="AH52" s="9">
        <f t="shared" si="16"/>
        <v>17949542.639999997</v>
      </c>
      <c r="AI52" s="16"/>
    </row>
    <row r="53" spans="1:35" x14ac:dyDescent="0.2">
      <c r="A53" s="27">
        <f t="shared" si="15"/>
        <v>31</v>
      </c>
      <c r="B53" s="27"/>
      <c r="C53" s="25" t="s">
        <v>94</v>
      </c>
      <c r="D53" s="9">
        <f>+D44+D52</f>
        <v>132678048.13</v>
      </c>
      <c r="E53" s="9">
        <f t="shared" ref="E53:AH53" si="17">+E44+E52</f>
        <v>0</v>
      </c>
      <c r="F53" s="9">
        <f t="shared" si="17"/>
        <v>0</v>
      </c>
      <c r="G53" s="9">
        <f t="shared" si="17"/>
        <v>-942</v>
      </c>
      <c r="H53" s="9">
        <f t="shared" si="17"/>
        <v>0</v>
      </c>
      <c r="I53" s="9">
        <f t="shared" si="17"/>
        <v>0</v>
      </c>
      <c r="J53" s="9">
        <f t="shared" si="17"/>
        <v>-222999</v>
      </c>
      <c r="K53" s="9">
        <f t="shared" si="17"/>
        <v>-1546840</v>
      </c>
      <c r="L53" s="9">
        <f t="shared" si="17"/>
        <v>0</v>
      </c>
      <c r="M53" s="9">
        <f t="shared" si="17"/>
        <v>0</v>
      </c>
      <c r="N53" s="9">
        <f t="shared" si="17"/>
        <v>0</v>
      </c>
      <c r="O53" s="9">
        <f t="shared" si="17"/>
        <v>0</v>
      </c>
      <c r="P53" s="9">
        <f t="shared" si="17"/>
        <v>0</v>
      </c>
      <c r="Q53" s="9">
        <f t="shared" si="17"/>
        <v>0</v>
      </c>
      <c r="R53" s="9">
        <f t="shared" si="17"/>
        <v>0</v>
      </c>
      <c r="S53" s="9">
        <f t="shared" si="17"/>
        <v>0</v>
      </c>
      <c r="T53" s="9">
        <f t="shared" si="17"/>
        <v>0</v>
      </c>
      <c r="U53" s="9">
        <f t="shared" si="17"/>
        <v>0</v>
      </c>
      <c r="V53" s="9">
        <f t="shared" si="17"/>
        <v>0</v>
      </c>
      <c r="W53" s="9">
        <f t="shared" si="17"/>
        <v>0</v>
      </c>
      <c r="X53" s="9">
        <f t="shared" si="17"/>
        <v>0</v>
      </c>
      <c r="Y53" s="9">
        <f t="shared" si="17"/>
        <v>0</v>
      </c>
      <c r="Z53" s="9">
        <f t="shared" si="17"/>
        <v>0</v>
      </c>
      <c r="AA53" s="9">
        <f t="shared" si="17"/>
        <v>0</v>
      </c>
      <c r="AB53" s="9">
        <f t="shared" si="17"/>
        <v>0</v>
      </c>
      <c r="AC53" s="9">
        <f t="shared" si="17"/>
        <v>0</v>
      </c>
      <c r="AD53" s="9">
        <f t="shared" si="17"/>
        <v>0</v>
      </c>
      <c r="AE53" s="9">
        <f t="shared" si="17"/>
        <v>-1770781</v>
      </c>
      <c r="AF53" s="9">
        <f t="shared" si="17"/>
        <v>130907267.13</v>
      </c>
      <c r="AG53" s="9">
        <f t="shared" si="17"/>
        <v>0</v>
      </c>
      <c r="AH53" s="9">
        <f t="shared" si="17"/>
        <v>130907267.13</v>
      </c>
      <c r="AI53" s="16"/>
    </row>
    <row r="54" spans="1:35" ht="6" customHeight="1" x14ac:dyDescent="0.2">
      <c r="A54" s="12"/>
      <c r="B54" s="12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16"/>
      <c r="AI54" s="16"/>
    </row>
    <row r="55" spans="1:35" x14ac:dyDescent="0.2">
      <c r="A55" s="30"/>
      <c r="B55" s="27"/>
      <c r="C55" s="30" t="s">
        <v>95</v>
      </c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16"/>
      <c r="AI55" s="16"/>
    </row>
    <row r="56" spans="1:35" ht="6" customHeight="1" x14ac:dyDescent="0.2">
      <c r="A56" s="30"/>
      <c r="B56" s="27"/>
      <c r="C56" s="30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16"/>
      <c r="AI56" s="16"/>
    </row>
    <row r="57" spans="1:35" x14ac:dyDescent="0.2">
      <c r="A57" s="30"/>
      <c r="B57" s="27"/>
      <c r="C57" s="26" t="s">
        <v>70</v>
      </c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16"/>
      <c r="AI57" s="16"/>
    </row>
    <row r="58" spans="1:35" x14ac:dyDescent="0.2">
      <c r="A58" s="27">
        <f>+A53+1</f>
        <v>32</v>
      </c>
      <c r="B58" s="27">
        <v>546000</v>
      </c>
      <c r="C58" s="25" t="s">
        <v>72</v>
      </c>
      <c r="D58" s="8">
        <v>1104305.52</v>
      </c>
      <c r="E58" s="8">
        <v>0</v>
      </c>
      <c r="F58" s="8">
        <v>0</v>
      </c>
      <c r="G58" s="8">
        <v>-5025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f>SUM(E58:AD58)</f>
        <v>-5025</v>
      </c>
      <c r="AF58" s="8">
        <f>SUM(D58+AE58)</f>
        <v>1099280.52</v>
      </c>
      <c r="AG58" s="8">
        <v>0</v>
      </c>
      <c r="AH58" s="16">
        <f t="shared" ref="AH58:AH62" si="18">+AF58+AG58</f>
        <v>1099280.52</v>
      </c>
      <c r="AI58" s="16"/>
    </row>
    <row r="59" spans="1:35" x14ac:dyDescent="0.2">
      <c r="A59" s="27">
        <f>+A58+1</f>
        <v>33</v>
      </c>
      <c r="B59" s="29">
        <v>547000</v>
      </c>
      <c r="C59" s="25" t="s">
        <v>96</v>
      </c>
      <c r="D59" s="8">
        <v>18814839.870000001</v>
      </c>
      <c r="E59" s="8">
        <v>0</v>
      </c>
      <c r="F59" s="8">
        <v>-620398.61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f>SUM(E59:AD59)</f>
        <v>-620398.61</v>
      </c>
      <c r="AF59" s="8">
        <f>SUM(D59+AE59)</f>
        <v>18194441.260000002</v>
      </c>
      <c r="AG59" s="8">
        <v>0</v>
      </c>
      <c r="AH59" s="16">
        <f t="shared" si="18"/>
        <v>18194441.260000002</v>
      </c>
      <c r="AI59" s="16"/>
    </row>
    <row r="60" spans="1:35" x14ac:dyDescent="0.2">
      <c r="A60" s="27">
        <f>+A59+1</f>
        <v>34</v>
      </c>
      <c r="B60" s="29">
        <v>548000</v>
      </c>
      <c r="C60" s="25" t="s">
        <v>97</v>
      </c>
      <c r="D60" s="8">
        <v>915904.20000000007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f>SUM(E60:AD60)</f>
        <v>0</v>
      </c>
      <c r="AF60" s="8">
        <f>SUM(D60+AE60)</f>
        <v>915904.20000000007</v>
      </c>
      <c r="AG60" s="8">
        <v>0</v>
      </c>
      <c r="AH60" s="16">
        <f t="shared" si="18"/>
        <v>915904.20000000007</v>
      </c>
      <c r="AI60" s="16"/>
    </row>
    <row r="61" spans="1:35" x14ac:dyDescent="0.2">
      <c r="A61" s="27">
        <f>+A60+1</f>
        <v>35</v>
      </c>
      <c r="B61" s="27">
        <v>549000</v>
      </c>
      <c r="C61" s="25" t="s">
        <v>98</v>
      </c>
      <c r="D61" s="8">
        <v>824016.57000000007</v>
      </c>
      <c r="E61" s="8">
        <v>0</v>
      </c>
      <c r="F61" s="8">
        <v>0</v>
      </c>
      <c r="G61" s="8">
        <v>-3547</v>
      </c>
      <c r="H61" s="8">
        <v>0</v>
      </c>
      <c r="I61" s="8">
        <v>0</v>
      </c>
      <c r="J61" s="8">
        <v>0</v>
      </c>
      <c r="K61" s="8">
        <v>-36076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f>SUM(E61:AD61)</f>
        <v>-39623</v>
      </c>
      <c r="AF61" s="8">
        <f>SUM(D61+AE61)</f>
        <v>784393.57000000007</v>
      </c>
      <c r="AG61" s="8">
        <v>0</v>
      </c>
      <c r="AH61" s="16">
        <f t="shared" si="18"/>
        <v>784393.57000000007</v>
      </c>
      <c r="AI61" s="16"/>
    </row>
    <row r="62" spans="1:35" x14ac:dyDescent="0.2">
      <c r="A62" s="27">
        <f>+A61+1</f>
        <v>36</v>
      </c>
      <c r="B62" s="27">
        <v>550000</v>
      </c>
      <c r="C62" s="25" t="s">
        <v>77</v>
      </c>
      <c r="D62" s="9">
        <v>190938.96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  <c r="R62" s="9">
        <v>0</v>
      </c>
      <c r="S62" s="9">
        <v>0</v>
      </c>
      <c r="T62" s="9">
        <v>0</v>
      </c>
      <c r="U62" s="9">
        <v>0</v>
      </c>
      <c r="V62" s="9">
        <v>0</v>
      </c>
      <c r="W62" s="9">
        <v>0</v>
      </c>
      <c r="X62" s="9">
        <v>0</v>
      </c>
      <c r="Y62" s="9">
        <v>0</v>
      </c>
      <c r="Z62" s="9">
        <v>0</v>
      </c>
      <c r="AA62" s="9">
        <v>0</v>
      </c>
      <c r="AB62" s="9">
        <v>0</v>
      </c>
      <c r="AC62" s="9">
        <v>0</v>
      </c>
      <c r="AD62" s="9">
        <v>0</v>
      </c>
      <c r="AE62" s="9">
        <f>SUM(E62:AD62)</f>
        <v>0</v>
      </c>
      <c r="AF62" s="9">
        <f>SUM(D62+AE62)</f>
        <v>190938.96</v>
      </c>
      <c r="AG62" s="9">
        <v>0</v>
      </c>
      <c r="AH62" s="17">
        <f t="shared" si="18"/>
        <v>190938.96</v>
      </c>
      <c r="AI62" s="16"/>
    </row>
    <row r="63" spans="1:35" x14ac:dyDescent="0.2">
      <c r="A63" s="27">
        <f>+A62+1</f>
        <v>37</v>
      </c>
      <c r="B63" s="27"/>
      <c r="C63" s="25" t="s">
        <v>79</v>
      </c>
      <c r="D63" s="9">
        <f>SUM(D58:D62)</f>
        <v>21850005.120000001</v>
      </c>
      <c r="E63" s="9">
        <f t="shared" ref="E63:AH63" si="19">SUM(E58:E62)</f>
        <v>0</v>
      </c>
      <c r="F63" s="9">
        <f t="shared" si="19"/>
        <v>-620398.61</v>
      </c>
      <c r="G63" s="9">
        <f t="shared" si="19"/>
        <v>-8572</v>
      </c>
      <c r="H63" s="9">
        <f t="shared" si="19"/>
        <v>0</v>
      </c>
      <c r="I63" s="9">
        <f t="shared" si="19"/>
        <v>0</v>
      </c>
      <c r="J63" s="9">
        <f t="shared" si="19"/>
        <v>0</v>
      </c>
      <c r="K63" s="9">
        <f t="shared" si="19"/>
        <v>-36076</v>
      </c>
      <c r="L63" s="9">
        <f t="shared" si="19"/>
        <v>0</v>
      </c>
      <c r="M63" s="9">
        <f t="shared" si="19"/>
        <v>0</v>
      </c>
      <c r="N63" s="9">
        <f t="shared" si="19"/>
        <v>0</v>
      </c>
      <c r="O63" s="9">
        <f t="shared" si="19"/>
        <v>0</v>
      </c>
      <c r="P63" s="9">
        <f t="shared" si="19"/>
        <v>0</v>
      </c>
      <c r="Q63" s="9">
        <f t="shared" si="19"/>
        <v>0</v>
      </c>
      <c r="R63" s="9">
        <f t="shared" si="19"/>
        <v>0</v>
      </c>
      <c r="S63" s="9">
        <f t="shared" si="19"/>
        <v>0</v>
      </c>
      <c r="T63" s="9">
        <f t="shared" si="19"/>
        <v>0</v>
      </c>
      <c r="U63" s="9">
        <f t="shared" si="19"/>
        <v>0</v>
      </c>
      <c r="V63" s="9">
        <f t="shared" si="19"/>
        <v>0</v>
      </c>
      <c r="W63" s="9">
        <f t="shared" si="19"/>
        <v>0</v>
      </c>
      <c r="X63" s="9">
        <f t="shared" si="19"/>
        <v>0</v>
      </c>
      <c r="Y63" s="9">
        <f t="shared" si="19"/>
        <v>0</v>
      </c>
      <c r="Z63" s="9">
        <f t="shared" si="19"/>
        <v>0</v>
      </c>
      <c r="AA63" s="9">
        <f t="shared" si="19"/>
        <v>0</v>
      </c>
      <c r="AB63" s="9">
        <f t="shared" si="19"/>
        <v>0</v>
      </c>
      <c r="AC63" s="9">
        <f t="shared" si="19"/>
        <v>0</v>
      </c>
      <c r="AD63" s="9">
        <f t="shared" si="19"/>
        <v>0</v>
      </c>
      <c r="AE63" s="9">
        <f t="shared" si="19"/>
        <v>-665046.61</v>
      </c>
      <c r="AF63" s="9">
        <f t="shared" si="19"/>
        <v>21184958.510000002</v>
      </c>
      <c r="AG63" s="9">
        <f t="shared" si="19"/>
        <v>0</v>
      </c>
      <c r="AH63" s="9">
        <f t="shared" si="19"/>
        <v>21184958.510000002</v>
      </c>
      <c r="AI63" s="16"/>
    </row>
    <row r="64" spans="1:35" ht="6" customHeight="1" x14ac:dyDescent="0.2">
      <c r="A64" s="27"/>
      <c r="B64" s="27"/>
      <c r="C64" s="25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16"/>
      <c r="AI64" s="16"/>
    </row>
    <row r="65" spans="1:36" x14ac:dyDescent="0.2">
      <c r="A65" s="27"/>
      <c r="B65" s="27"/>
      <c r="C65" s="26" t="s">
        <v>80</v>
      </c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16"/>
      <c r="AI65" s="16"/>
    </row>
    <row r="66" spans="1:36" x14ac:dyDescent="0.2">
      <c r="A66" s="27">
        <f>+A63+1</f>
        <v>38</v>
      </c>
      <c r="B66" s="29">
        <v>551000</v>
      </c>
      <c r="C66" s="25" t="s">
        <v>81</v>
      </c>
      <c r="D66" s="8">
        <v>214434.72000000003</v>
      </c>
      <c r="E66" s="8">
        <v>0</v>
      </c>
      <c r="F66" s="8">
        <v>0</v>
      </c>
      <c r="G66" s="8">
        <v>-926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f>SUM(E66:AD66)</f>
        <v>-926</v>
      </c>
      <c r="AF66" s="8">
        <f>SUM(D66+AE66)</f>
        <v>213508.72000000003</v>
      </c>
      <c r="AG66" s="8">
        <v>0</v>
      </c>
      <c r="AH66" s="16">
        <f t="shared" ref="AH66:AH69" si="20">+AF66+AG66</f>
        <v>213508.72000000003</v>
      </c>
      <c r="AI66" s="16"/>
    </row>
    <row r="67" spans="1:36" x14ac:dyDescent="0.2">
      <c r="A67" s="27">
        <f>+A66+1</f>
        <v>39</v>
      </c>
      <c r="B67" s="29">
        <v>552000</v>
      </c>
      <c r="C67" s="25" t="s">
        <v>82</v>
      </c>
      <c r="D67" s="8">
        <v>258018.12</v>
      </c>
      <c r="E67" s="8">
        <v>0</v>
      </c>
      <c r="F67" s="8">
        <v>0</v>
      </c>
      <c r="G67" s="8">
        <v>-338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f>SUM(E67:AD67)</f>
        <v>-338</v>
      </c>
      <c r="AF67" s="8">
        <f>SUM(D67+AE67)</f>
        <v>257680.12</v>
      </c>
      <c r="AG67" s="8">
        <v>0</v>
      </c>
      <c r="AH67" s="16">
        <f t="shared" si="20"/>
        <v>257680.12</v>
      </c>
      <c r="AI67" s="16"/>
    </row>
    <row r="68" spans="1:36" x14ac:dyDescent="0.2">
      <c r="A68" s="27">
        <f>+A67+1</f>
        <v>40</v>
      </c>
      <c r="B68" s="29">
        <v>553000</v>
      </c>
      <c r="C68" s="25" t="s">
        <v>99</v>
      </c>
      <c r="D68" s="8">
        <v>6957256.7599999998</v>
      </c>
      <c r="E68" s="8">
        <v>0</v>
      </c>
      <c r="F68" s="8">
        <v>0</v>
      </c>
      <c r="G68" s="8">
        <v>-6340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f>SUM(E68:AD68)</f>
        <v>-6340</v>
      </c>
      <c r="AF68" s="8">
        <f>SUM(D68+AE68)</f>
        <v>6950916.7599999998</v>
      </c>
      <c r="AG68" s="8">
        <v>0</v>
      </c>
      <c r="AH68" s="16">
        <f t="shared" si="20"/>
        <v>6950916.7599999998</v>
      </c>
      <c r="AI68" s="16"/>
    </row>
    <row r="69" spans="1:36" x14ac:dyDescent="0.2">
      <c r="A69" s="27">
        <f>+A68+1</f>
        <v>41</v>
      </c>
      <c r="B69" s="29">
        <v>554000</v>
      </c>
      <c r="C69" s="25" t="s">
        <v>100</v>
      </c>
      <c r="D69" s="9">
        <v>998299.8</v>
      </c>
      <c r="E69" s="9">
        <v>0</v>
      </c>
      <c r="F69" s="9">
        <v>0</v>
      </c>
      <c r="G69" s="9">
        <v>-668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>
        <v>0</v>
      </c>
      <c r="R69" s="9">
        <v>0</v>
      </c>
      <c r="S69" s="9">
        <v>0</v>
      </c>
      <c r="T69" s="9">
        <v>0</v>
      </c>
      <c r="U69" s="9">
        <v>0</v>
      </c>
      <c r="V69" s="9">
        <v>0</v>
      </c>
      <c r="W69" s="9">
        <v>0</v>
      </c>
      <c r="X69" s="9">
        <v>0</v>
      </c>
      <c r="Y69" s="9">
        <v>0</v>
      </c>
      <c r="Z69" s="9">
        <v>0</v>
      </c>
      <c r="AA69" s="9">
        <v>0</v>
      </c>
      <c r="AB69" s="9">
        <v>0</v>
      </c>
      <c r="AC69" s="9">
        <v>0</v>
      </c>
      <c r="AD69" s="9">
        <v>0</v>
      </c>
      <c r="AE69" s="9">
        <f>SUM(E69:AD69)</f>
        <v>-668</v>
      </c>
      <c r="AF69" s="9">
        <f>SUM(D69+AE69)</f>
        <v>997631.8</v>
      </c>
      <c r="AG69" s="9">
        <v>0</v>
      </c>
      <c r="AH69" s="17">
        <f t="shared" si="20"/>
        <v>997631.8</v>
      </c>
      <c r="AI69" s="16"/>
    </row>
    <row r="70" spans="1:36" x14ac:dyDescent="0.2">
      <c r="A70" s="27">
        <f>+A69+1</f>
        <v>42</v>
      </c>
      <c r="B70" s="27"/>
      <c r="C70" s="25" t="s">
        <v>86</v>
      </c>
      <c r="D70" s="9">
        <f>SUM(D66:D69)</f>
        <v>8428009.4000000004</v>
      </c>
      <c r="E70" s="9">
        <f t="shared" ref="E70:AH70" si="21">SUM(E66:E69)</f>
        <v>0</v>
      </c>
      <c r="F70" s="9">
        <f t="shared" si="21"/>
        <v>0</v>
      </c>
      <c r="G70" s="9">
        <f t="shared" si="21"/>
        <v>-8272</v>
      </c>
      <c r="H70" s="9">
        <f t="shared" si="21"/>
        <v>0</v>
      </c>
      <c r="I70" s="9">
        <f t="shared" si="21"/>
        <v>0</v>
      </c>
      <c r="J70" s="9">
        <f t="shared" si="21"/>
        <v>0</v>
      </c>
      <c r="K70" s="9">
        <f t="shared" si="21"/>
        <v>0</v>
      </c>
      <c r="L70" s="9">
        <f t="shared" si="21"/>
        <v>0</v>
      </c>
      <c r="M70" s="9">
        <f t="shared" si="21"/>
        <v>0</v>
      </c>
      <c r="N70" s="9">
        <f t="shared" si="21"/>
        <v>0</v>
      </c>
      <c r="O70" s="9">
        <f t="shared" si="21"/>
        <v>0</v>
      </c>
      <c r="P70" s="9">
        <f t="shared" si="21"/>
        <v>0</v>
      </c>
      <c r="Q70" s="9">
        <f t="shared" si="21"/>
        <v>0</v>
      </c>
      <c r="R70" s="9">
        <f t="shared" si="21"/>
        <v>0</v>
      </c>
      <c r="S70" s="9">
        <f t="shared" si="21"/>
        <v>0</v>
      </c>
      <c r="T70" s="9">
        <f t="shared" si="21"/>
        <v>0</v>
      </c>
      <c r="U70" s="9">
        <f t="shared" si="21"/>
        <v>0</v>
      </c>
      <c r="V70" s="9">
        <f t="shared" si="21"/>
        <v>0</v>
      </c>
      <c r="W70" s="9">
        <f t="shared" si="21"/>
        <v>0</v>
      </c>
      <c r="X70" s="9">
        <f t="shared" si="21"/>
        <v>0</v>
      </c>
      <c r="Y70" s="9">
        <f t="shared" si="21"/>
        <v>0</v>
      </c>
      <c r="Z70" s="9">
        <f t="shared" si="21"/>
        <v>0</v>
      </c>
      <c r="AA70" s="9">
        <f t="shared" si="21"/>
        <v>0</v>
      </c>
      <c r="AB70" s="9">
        <f t="shared" si="21"/>
        <v>0</v>
      </c>
      <c r="AC70" s="9">
        <f t="shared" si="21"/>
        <v>0</v>
      </c>
      <c r="AD70" s="9">
        <f t="shared" si="21"/>
        <v>0</v>
      </c>
      <c r="AE70" s="9">
        <f t="shared" si="21"/>
        <v>-8272</v>
      </c>
      <c r="AF70" s="9">
        <f t="shared" si="21"/>
        <v>8419737.4000000004</v>
      </c>
      <c r="AG70" s="9">
        <f t="shared" si="21"/>
        <v>0</v>
      </c>
      <c r="AH70" s="9">
        <f t="shared" si="21"/>
        <v>8419737.4000000004</v>
      </c>
      <c r="AI70" s="16"/>
    </row>
    <row r="71" spans="1:36" x14ac:dyDescent="0.2">
      <c r="A71" s="27">
        <f>+A70+1</f>
        <v>43</v>
      </c>
      <c r="B71" s="27"/>
      <c r="C71" s="25" t="s">
        <v>101</v>
      </c>
      <c r="D71" s="9">
        <f t="shared" ref="D71:AH71" si="22">+D63+D70</f>
        <v>30278014.520000003</v>
      </c>
      <c r="E71" s="9">
        <f t="shared" si="22"/>
        <v>0</v>
      </c>
      <c r="F71" s="9">
        <f t="shared" si="22"/>
        <v>-620398.61</v>
      </c>
      <c r="G71" s="9">
        <f t="shared" si="22"/>
        <v>-16844</v>
      </c>
      <c r="H71" s="9">
        <f t="shared" si="22"/>
        <v>0</v>
      </c>
      <c r="I71" s="9">
        <f t="shared" si="22"/>
        <v>0</v>
      </c>
      <c r="J71" s="9">
        <f t="shared" si="22"/>
        <v>0</v>
      </c>
      <c r="K71" s="9">
        <f t="shared" si="22"/>
        <v>-36076</v>
      </c>
      <c r="L71" s="9">
        <f t="shared" si="22"/>
        <v>0</v>
      </c>
      <c r="M71" s="9">
        <f t="shared" si="22"/>
        <v>0</v>
      </c>
      <c r="N71" s="9">
        <f t="shared" si="22"/>
        <v>0</v>
      </c>
      <c r="O71" s="9">
        <f t="shared" si="22"/>
        <v>0</v>
      </c>
      <c r="P71" s="9">
        <f t="shared" si="22"/>
        <v>0</v>
      </c>
      <c r="Q71" s="9">
        <f t="shared" si="22"/>
        <v>0</v>
      </c>
      <c r="R71" s="9">
        <f t="shared" si="22"/>
        <v>0</v>
      </c>
      <c r="S71" s="9">
        <f t="shared" si="22"/>
        <v>0</v>
      </c>
      <c r="T71" s="9">
        <f t="shared" si="22"/>
        <v>0</v>
      </c>
      <c r="U71" s="9">
        <f t="shared" si="22"/>
        <v>0</v>
      </c>
      <c r="V71" s="9">
        <f t="shared" si="22"/>
        <v>0</v>
      </c>
      <c r="W71" s="9">
        <f t="shared" si="22"/>
        <v>0</v>
      </c>
      <c r="X71" s="9">
        <f t="shared" si="22"/>
        <v>0</v>
      </c>
      <c r="Y71" s="9">
        <f t="shared" si="22"/>
        <v>0</v>
      </c>
      <c r="Z71" s="9">
        <f t="shared" si="22"/>
        <v>0</v>
      </c>
      <c r="AA71" s="9">
        <f t="shared" si="22"/>
        <v>0</v>
      </c>
      <c r="AB71" s="9">
        <f t="shared" si="22"/>
        <v>0</v>
      </c>
      <c r="AC71" s="9">
        <f t="shared" si="22"/>
        <v>0</v>
      </c>
      <c r="AD71" s="9">
        <f t="shared" si="22"/>
        <v>0</v>
      </c>
      <c r="AE71" s="9">
        <f t="shared" si="22"/>
        <v>-673318.61</v>
      </c>
      <c r="AF71" s="9">
        <f t="shared" si="22"/>
        <v>29604695.910000004</v>
      </c>
      <c r="AG71" s="9">
        <f t="shared" si="22"/>
        <v>0</v>
      </c>
      <c r="AH71" s="9">
        <f t="shared" si="22"/>
        <v>29604695.910000004</v>
      </c>
      <c r="AI71" s="16"/>
    </row>
    <row r="72" spans="1:36" ht="6" customHeight="1" x14ac:dyDescent="0.2">
      <c r="A72" s="27"/>
      <c r="B72" s="27"/>
      <c r="C72" s="25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16"/>
      <c r="AI72" s="16"/>
    </row>
    <row r="73" spans="1:36" x14ac:dyDescent="0.2">
      <c r="A73" s="27"/>
      <c r="B73" s="27"/>
      <c r="C73" s="26" t="s">
        <v>102</v>
      </c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16"/>
      <c r="AI73" s="16"/>
    </row>
    <row r="74" spans="1:36" x14ac:dyDescent="0.2">
      <c r="A74" s="27">
        <f>+A71+1</f>
        <v>44</v>
      </c>
      <c r="B74" s="29">
        <v>555000</v>
      </c>
      <c r="C74" s="25" t="s">
        <v>103</v>
      </c>
      <c r="D74" s="8">
        <v>82237859.799999997</v>
      </c>
      <c r="E74" s="8">
        <v>0</v>
      </c>
      <c r="F74" s="8">
        <v>169988.17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f>SUM(E74:AD74)</f>
        <v>169988.17</v>
      </c>
      <c r="AF74" s="8">
        <f>SUM(D74+AE74)</f>
        <v>82407847.969999999</v>
      </c>
      <c r="AG74" s="8">
        <v>0</v>
      </c>
      <c r="AH74" s="16">
        <f t="shared" ref="AH74:AH77" si="23">+AF74+AG74</f>
        <v>82407847.969999999</v>
      </c>
      <c r="AI74" s="16"/>
    </row>
    <row r="75" spans="1:36" x14ac:dyDescent="0.2">
      <c r="A75" s="27">
        <f>+A74+1</f>
        <v>45</v>
      </c>
      <c r="B75" s="29">
        <v>556000</v>
      </c>
      <c r="C75" s="25" t="s">
        <v>104</v>
      </c>
      <c r="D75" s="8">
        <v>13476.230000000098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-2935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f>SUM(E75:AD75)</f>
        <v>-2935</v>
      </c>
      <c r="AF75" s="8">
        <f>SUM(D75+AE75)</f>
        <v>10541.230000000098</v>
      </c>
      <c r="AG75" s="8">
        <v>0</v>
      </c>
      <c r="AH75" s="16">
        <f t="shared" si="23"/>
        <v>10541.230000000098</v>
      </c>
      <c r="AI75" s="16"/>
    </row>
    <row r="76" spans="1:36" x14ac:dyDescent="0.2">
      <c r="A76" s="27">
        <f>+A75+1</f>
        <v>46</v>
      </c>
      <c r="B76" s="27">
        <v>556000</v>
      </c>
      <c r="C76" s="25" t="s">
        <v>105</v>
      </c>
      <c r="D76" s="10">
        <v>944580.35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10">
        <v>0</v>
      </c>
      <c r="Q76" s="10">
        <v>0</v>
      </c>
      <c r="R76" s="10">
        <v>0</v>
      </c>
      <c r="S76" s="10">
        <v>0</v>
      </c>
      <c r="T76" s="10">
        <v>0</v>
      </c>
      <c r="U76" s="10">
        <v>0</v>
      </c>
      <c r="V76" s="10">
        <v>0</v>
      </c>
      <c r="W76" s="10">
        <v>0</v>
      </c>
      <c r="X76" s="10">
        <v>0</v>
      </c>
      <c r="Y76" s="10">
        <v>0</v>
      </c>
      <c r="Z76" s="10">
        <v>0</v>
      </c>
      <c r="AA76" s="10">
        <v>0</v>
      </c>
      <c r="AB76" s="10">
        <v>0</v>
      </c>
      <c r="AC76" s="10">
        <v>0</v>
      </c>
      <c r="AD76" s="10">
        <v>0</v>
      </c>
      <c r="AE76" s="10">
        <f>SUM(E76:AD76)</f>
        <v>0</v>
      </c>
      <c r="AF76" s="10">
        <f>SUM(D76+AE76)</f>
        <v>944580.35</v>
      </c>
      <c r="AG76" s="10">
        <v>0</v>
      </c>
      <c r="AH76" s="16">
        <f t="shared" si="23"/>
        <v>944580.35</v>
      </c>
      <c r="AI76" s="16"/>
    </row>
    <row r="77" spans="1:36" x14ac:dyDescent="0.2">
      <c r="A77" s="27">
        <f>+A76+1</f>
        <v>47</v>
      </c>
      <c r="B77" s="27">
        <v>557000</v>
      </c>
      <c r="C77" s="25" t="s">
        <v>106</v>
      </c>
      <c r="D77" s="9">
        <v>378642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  <c r="R77" s="9">
        <v>0</v>
      </c>
      <c r="S77" s="9">
        <v>0</v>
      </c>
      <c r="T77" s="9">
        <v>0</v>
      </c>
      <c r="U77" s="9">
        <v>0</v>
      </c>
      <c r="V77" s="9">
        <v>0</v>
      </c>
      <c r="W77" s="9">
        <v>0</v>
      </c>
      <c r="X77" s="9">
        <v>0</v>
      </c>
      <c r="Y77" s="9">
        <v>0</v>
      </c>
      <c r="Z77" s="9">
        <v>0</v>
      </c>
      <c r="AA77" s="9">
        <v>0</v>
      </c>
      <c r="AB77" s="9">
        <v>0</v>
      </c>
      <c r="AC77" s="9">
        <v>0</v>
      </c>
      <c r="AD77" s="9">
        <v>0</v>
      </c>
      <c r="AE77" s="9">
        <f>SUM(E77:AD77)</f>
        <v>0</v>
      </c>
      <c r="AF77" s="9">
        <f>SUM(D77+AE77)</f>
        <v>378642</v>
      </c>
      <c r="AG77" s="9">
        <v>0</v>
      </c>
      <c r="AH77" s="17">
        <f t="shared" si="23"/>
        <v>378642</v>
      </c>
      <c r="AI77" s="16"/>
    </row>
    <row r="78" spans="1:36" x14ac:dyDescent="0.2">
      <c r="A78" s="27">
        <f>+A77+1</f>
        <v>48</v>
      </c>
      <c r="B78" s="29"/>
      <c r="C78" s="25" t="s">
        <v>107</v>
      </c>
      <c r="D78" s="9">
        <f t="shared" ref="D78" si="24">SUM(D74:D77)</f>
        <v>83574558.379999995</v>
      </c>
      <c r="E78" s="9">
        <f t="shared" ref="E78:AH78" si="25">SUM(E74:E77)</f>
        <v>0</v>
      </c>
      <c r="F78" s="9">
        <f t="shared" si="25"/>
        <v>169988.17</v>
      </c>
      <c r="G78" s="9">
        <f t="shared" si="25"/>
        <v>0</v>
      </c>
      <c r="H78" s="9">
        <f t="shared" si="25"/>
        <v>0</v>
      </c>
      <c r="I78" s="9">
        <f t="shared" si="25"/>
        <v>0</v>
      </c>
      <c r="J78" s="9">
        <f t="shared" si="25"/>
        <v>0</v>
      </c>
      <c r="K78" s="9">
        <f t="shared" si="25"/>
        <v>-2935</v>
      </c>
      <c r="L78" s="9">
        <f t="shared" si="25"/>
        <v>0</v>
      </c>
      <c r="M78" s="9">
        <f t="shared" si="25"/>
        <v>0</v>
      </c>
      <c r="N78" s="9">
        <f t="shared" si="25"/>
        <v>0</v>
      </c>
      <c r="O78" s="9">
        <f t="shared" si="25"/>
        <v>0</v>
      </c>
      <c r="P78" s="9">
        <f t="shared" si="25"/>
        <v>0</v>
      </c>
      <c r="Q78" s="9">
        <f t="shared" si="25"/>
        <v>0</v>
      </c>
      <c r="R78" s="9">
        <f t="shared" si="25"/>
        <v>0</v>
      </c>
      <c r="S78" s="9">
        <f t="shared" si="25"/>
        <v>0</v>
      </c>
      <c r="T78" s="9">
        <f t="shared" si="25"/>
        <v>0</v>
      </c>
      <c r="U78" s="9">
        <f t="shared" si="25"/>
        <v>0</v>
      </c>
      <c r="V78" s="9">
        <f t="shared" si="25"/>
        <v>0</v>
      </c>
      <c r="W78" s="9">
        <f t="shared" si="25"/>
        <v>0</v>
      </c>
      <c r="X78" s="9">
        <f t="shared" si="25"/>
        <v>0</v>
      </c>
      <c r="Y78" s="9">
        <f t="shared" si="25"/>
        <v>0</v>
      </c>
      <c r="Z78" s="9">
        <f t="shared" si="25"/>
        <v>0</v>
      </c>
      <c r="AA78" s="9">
        <f t="shared" si="25"/>
        <v>0</v>
      </c>
      <c r="AB78" s="9">
        <f t="shared" si="25"/>
        <v>0</v>
      </c>
      <c r="AC78" s="9">
        <f t="shared" si="25"/>
        <v>0</v>
      </c>
      <c r="AD78" s="9">
        <f t="shared" si="25"/>
        <v>0</v>
      </c>
      <c r="AE78" s="9">
        <f t="shared" si="25"/>
        <v>167053.17000000001</v>
      </c>
      <c r="AF78" s="9">
        <f t="shared" si="25"/>
        <v>83741611.549999997</v>
      </c>
      <c r="AG78" s="9">
        <f t="shared" si="25"/>
        <v>0</v>
      </c>
      <c r="AH78" s="9">
        <f t="shared" si="25"/>
        <v>83741611.549999997</v>
      </c>
      <c r="AI78" s="16"/>
    </row>
    <row r="79" spans="1:36" x14ac:dyDescent="0.2">
      <c r="A79" s="27">
        <f>+A78+1</f>
        <v>49</v>
      </c>
      <c r="B79" s="27"/>
      <c r="C79" s="25" t="s">
        <v>108</v>
      </c>
      <c r="D79" s="9">
        <f t="shared" ref="D79:AH79" si="26">+D78+D71+D53+D32</f>
        <v>349934838.13</v>
      </c>
      <c r="E79" s="9">
        <f t="shared" si="26"/>
        <v>0</v>
      </c>
      <c r="F79" s="9">
        <f t="shared" si="26"/>
        <v>-2377716.73</v>
      </c>
      <c r="G79" s="9">
        <f t="shared" si="26"/>
        <v>-84919</v>
      </c>
      <c r="H79" s="9">
        <f t="shared" si="26"/>
        <v>0</v>
      </c>
      <c r="I79" s="9">
        <f t="shared" si="26"/>
        <v>0</v>
      </c>
      <c r="J79" s="9">
        <f t="shared" si="26"/>
        <v>-222999</v>
      </c>
      <c r="K79" s="9">
        <f t="shared" si="26"/>
        <v>-1668551</v>
      </c>
      <c r="L79" s="9">
        <f t="shared" si="26"/>
        <v>0</v>
      </c>
      <c r="M79" s="9">
        <f t="shared" si="26"/>
        <v>0</v>
      </c>
      <c r="N79" s="9">
        <f t="shared" si="26"/>
        <v>0</v>
      </c>
      <c r="O79" s="9">
        <f t="shared" si="26"/>
        <v>0</v>
      </c>
      <c r="P79" s="9">
        <f t="shared" si="26"/>
        <v>0</v>
      </c>
      <c r="Q79" s="9">
        <f t="shared" si="26"/>
        <v>-48136.86</v>
      </c>
      <c r="R79" s="9">
        <f t="shared" si="26"/>
        <v>0</v>
      </c>
      <c r="S79" s="9">
        <f t="shared" si="26"/>
        <v>0</v>
      </c>
      <c r="T79" s="9">
        <f t="shared" si="26"/>
        <v>0</v>
      </c>
      <c r="U79" s="9">
        <f t="shared" si="26"/>
        <v>0</v>
      </c>
      <c r="V79" s="9">
        <f t="shared" si="26"/>
        <v>0</v>
      </c>
      <c r="W79" s="9">
        <f t="shared" si="26"/>
        <v>0</v>
      </c>
      <c r="X79" s="9">
        <f t="shared" si="26"/>
        <v>0</v>
      </c>
      <c r="Y79" s="9">
        <f t="shared" si="26"/>
        <v>0</v>
      </c>
      <c r="Z79" s="9">
        <f t="shared" si="26"/>
        <v>0</v>
      </c>
      <c r="AA79" s="9">
        <f t="shared" si="26"/>
        <v>0</v>
      </c>
      <c r="AB79" s="9">
        <f t="shared" si="26"/>
        <v>0</v>
      </c>
      <c r="AC79" s="9">
        <f t="shared" si="26"/>
        <v>0</v>
      </c>
      <c r="AD79" s="9">
        <f t="shared" si="26"/>
        <v>0</v>
      </c>
      <c r="AE79" s="9">
        <f t="shared" si="26"/>
        <v>-4402322.59</v>
      </c>
      <c r="AF79" s="9">
        <f t="shared" si="26"/>
        <v>345532515.53999996</v>
      </c>
      <c r="AG79" s="9">
        <f t="shared" si="26"/>
        <v>0</v>
      </c>
      <c r="AH79" s="9">
        <f t="shared" si="26"/>
        <v>345532515.53999996</v>
      </c>
      <c r="AI79" s="16"/>
      <c r="AJ79" s="16"/>
    </row>
    <row r="80" spans="1:36" ht="6" customHeight="1" x14ac:dyDescent="0.2">
      <c r="A80" s="27"/>
      <c r="B80" s="27"/>
      <c r="C80" s="30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16"/>
      <c r="AI80" s="16"/>
      <c r="AJ80" s="2"/>
    </row>
    <row r="81" spans="1:35" x14ac:dyDescent="0.2">
      <c r="A81" s="27"/>
      <c r="B81" s="27"/>
      <c r="C81" s="26" t="s">
        <v>109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16"/>
      <c r="AI81" s="16"/>
    </row>
    <row r="82" spans="1:35" ht="2.4500000000000002" customHeight="1" x14ac:dyDescent="0.2">
      <c r="A82" s="27"/>
      <c r="B82" s="27"/>
      <c r="C82" s="25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16"/>
      <c r="AI82" s="16"/>
    </row>
    <row r="83" spans="1:35" x14ac:dyDescent="0.2">
      <c r="A83" s="27"/>
      <c r="B83" s="27"/>
      <c r="C83" s="26" t="s">
        <v>70</v>
      </c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16"/>
      <c r="AI83" s="16"/>
    </row>
    <row r="84" spans="1:35" x14ac:dyDescent="0.2">
      <c r="A84" s="27">
        <f>+A79+1</f>
        <v>50</v>
      </c>
      <c r="B84" s="29">
        <v>560000</v>
      </c>
      <c r="C84" s="25" t="s">
        <v>72</v>
      </c>
      <c r="D84" s="8">
        <v>2169208.86</v>
      </c>
      <c r="E84" s="8">
        <v>0</v>
      </c>
      <c r="F84" s="8">
        <v>0</v>
      </c>
      <c r="G84" s="8">
        <v>-11282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f t="shared" ref="AE84:AE90" si="27">SUM(E84:AD84)</f>
        <v>-11282</v>
      </c>
      <c r="AF84" s="8">
        <f t="shared" ref="AF84:AF90" si="28">SUM(D84+AE84)</f>
        <v>2157926.86</v>
      </c>
      <c r="AG84" s="8">
        <v>0</v>
      </c>
      <c r="AH84" s="16">
        <f t="shared" ref="AH84:AH90" si="29">+AF84+AG84</f>
        <v>2157926.86</v>
      </c>
      <c r="AI84" s="16"/>
    </row>
    <row r="85" spans="1:35" x14ac:dyDescent="0.2">
      <c r="A85" s="27">
        <f>+A84+1</f>
        <v>51</v>
      </c>
      <c r="B85" s="29">
        <v>561000</v>
      </c>
      <c r="C85" s="31" t="s">
        <v>110</v>
      </c>
      <c r="D85" s="8">
        <v>3483962.56</v>
      </c>
      <c r="E85" s="8">
        <v>0</v>
      </c>
      <c r="F85" s="8">
        <v>0</v>
      </c>
      <c r="G85" s="8">
        <v>-15695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f t="shared" si="27"/>
        <v>-15695</v>
      </c>
      <c r="AF85" s="8">
        <f t="shared" si="28"/>
        <v>3468267.56</v>
      </c>
      <c r="AG85" s="8">
        <v>0</v>
      </c>
      <c r="AH85" s="16">
        <f t="shared" si="29"/>
        <v>3468267.56</v>
      </c>
      <c r="AI85" s="16"/>
    </row>
    <row r="86" spans="1:35" x14ac:dyDescent="0.2">
      <c r="A86" s="27">
        <f>+A85+1</f>
        <v>52</v>
      </c>
      <c r="B86" s="29">
        <v>562000</v>
      </c>
      <c r="C86" s="25" t="s">
        <v>111</v>
      </c>
      <c r="D86" s="8">
        <v>137495.76</v>
      </c>
      <c r="E86" s="8">
        <v>0</v>
      </c>
      <c r="F86" s="8">
        <v>0</v>
      </c>
      <c r="G86" s="8">
        <v>-172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f t="shared" si="27"/>
        <v>-172</v>
      </c>
      <c r="AF86" s="8">
        <f t="shared" si="28"/>
        <v>137323.76</v>
      </c>
      <c r="AG86" s="8">
        <v>0</v>
      </c>
      <c r="AH86" s="16">
        <f t="shared" si="29"/>
        <v>137323.76</v>
      </c>
      <c r="AI86" s="16"/>
    </row>
    <row r="87" spans="1:35" x14ac:dyDescent="0.2">
      <c r="A87" s="27">
        <f t="shared" ref="A87:A90" si="30">+A86+1</f>
        <v>53</v>
      </c>
      <c r="B87" s="29">
        <v>563000</v>
      </c>
      <c r="C87" s="25" t="s">
        <v>112</v>
      </c>
      <c r="D87" s="8">
        <v>240539.16999999998</v>
      </c>
      <c r="E87" s="8">
        <v>0</v>
      </c>
      <c r="F87" s="8">
        <v>0</v>
      </c>
      <c r="G87" s="8">
        <v>-809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f t="shared" si="27"/>
        <v>-809</v>
      </c>
      <c r="AF87" s="8">
        <f t="shared" si="28"/>
        <v>239730.16999999998</v>
      </c>
      <c r="AG87" s="8">
        <v>0</v>
      </c>
      <c r="AH87" s="16">
        <f t="shared" si="29"/>
        <v>239730.16999999998</v>
      </c>
      <c r="AI87" s="16"/>
    </row>
    <row r="88" spans="1:35" x14ac:dyDescent="0.2">
      <c r="A88" s="27">
        <f>+A87+1</f>
        <v>54</v>
      </c>
      <c r="B88" s="29">
        <v>565000</v>
      </c>
      <c r="C88" s="25" t="s">
        <v>113</v>
      </c>
      <c r="D88" s="8">
        <v>6728666.0300000003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f t="shared" si="27"/>
        <v>0</v>
      </c>
      <c r="AF88" s="8">
        <f t="shared" si="28"/>
        <v>6728666.0300000003</v>
      </c>
      <c r="AG88" s="8">
        <v>0</v>
      </c>
      <c r="AH88" s="16">
        <f t="shared" si="29"/>
        <v>6728666.0300000003</v>
      </c>
      <c r="AI88" s="16"/>
    </row>
    <row r="89" spans="1:35" x14ac:dyDescent="0.2">
      <c r="A89" s="27">
        <f t="shared" si="30"/>
        <v>55</v>
      </c>
      <c r="B89" s="29">
        <v>566000</v>
      </c>
      <c r="C89" s="25" t="s">
        <v>114</v>
      </c>
      <c r="D89" s="8">
        <v>8942378.8900000006</v>
      </c>
      <c r="E89" s="8">
        <v>0</v>
      </c>
      <c r="F89" s="8">
        <v>0</v>
      </c>
      <c r="G89" s="8">
        <v>-22157</v>
      </c>
      <c r="H89" s="8">
        <v>0</v>
      </c>
      <c r="I89" s="8">
        <v>0</v>
      </c>
      <c r="J89" s="8">
        <v>0</v>
      </c>
      <c r="K89" s="8">
        <v>-9598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138483</v>
      </c>
      <c r="AC89" s="8">
        <v>0</v>
      </c>
      <c r="AD89" s="8">
        <v>0</v>
      </c>
      <c r="AE89" s="8">
        <f t="shared" si="27"/>
        <v>106728</v>
      </c>
      <c r="AF89" s="8">
        <f t="shared" si="28"/>
        <v>9049106.8900000006</v>
      </c>
      <c r="AG89" s="8">
        <v>0</v>
      </c>
      <c r="AH89" s="16">
        <f t="shared" si="29"/>
        <v>9049106.8900000006</v>
      </c>
      <c r="AI89" s="16"/>
    </row>
    <row r="90" spans="1:35" x14ac:dyDescent="0.2">
      <c r="A90" s="27">
        <f t="shared" si="30"/>
        <v>56</v>
      </c>
      <c r="B90" s="29">
        <v>567000</v>
      </c>
      <c r="C90" s="25" t="s">
        <v>77</v>
      </c>
      <c r="D90" s="9">
        <v>117942.74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>
        <v>0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>
        <v>0</v>
      </c>
      <c r="Y90" s="9">
        <v>0</v>
      </c>
      <c r="Z90" s="9">
        <v>0</v>
      </c>
      <c r="AA90" s="9">
        <v>0</v>
      </c>
      <c r="AB90" s="9">
        <v>0</v>
      </c>
      <c r="AC90" s="9">
        <v>0</v>
      </c>
      <c r="AD90" s="9">
        <v>0</v>
      </c>
      <c r="AE90" s="9">
        <f t="shared" si="27"/>
        <v>0</v>
      </c>
      <c r="AF90" s="9">
        <f t="shared" si="28"/>
        <v>117942.74</v>
      </c>
      <c r="AG90" s="9">
        <v>0</v>
      </c>
      <c r="AH90" s="17">
        <f t="shared" si="29"/>
        <v>117942.74</v>
      </c>
      <c r="AI90" s="16"/>
    </row>
    <row r="91" spans="1:35" x14ac:dyDescent="0.2">
      <c r="A91" s="27">
        <f>+A90+1</f>
        <v>57</v>
      </c>
      <c r="B91" s="27"/>
      <c r="C91" s="25" t="s">
        <v>79</v>
      </c>
      <c r="D91" s="9">
        <f t="shared" ref="D91:AH91" si="31">SUM(D84:D90)</f>
        <v>21820194.009999998</v>
      </c>
      <c r="E91" s="9">
        <f t="shared" si="31"/>
        <v>0</v>
      </c>
      <c r="F91" s="9">
        <f t="shared" si="31"/>
        <v>0</v>
      </c>
      <c r="G91" s="9">
        <f t="shared" si="31"/>
        <v>-50115</v>
      </c>
      <c r="H91" s="9">
        <f t="shared" si="31"/>
        <v>0</v>
      </c>
      <c r="I91" s="9">
        <f t="shared" si="31"/>
        <v>0</v>
      </c>
      <c r="J91" s="9">
        <f t="shared" si="31"/>
        <v>0</v>
      </c>
      <c r="K91" s="9">
        <f t="shared" si="31"/>
        <v>-9598</v>
      </c>
      <c r="L91" s="9">
        <f t="shared" si="31"/>
        <v>0</v>
      </c>
      <c r="M91" s="9">
        <f t="shared" si="31"/>
        <v>0</v>
      </c>
      <c r="N91" s="9">
        <f t="shared" si="31"/>
        <v>0</v>
      </c>
      <c r="O91" s="9">
        <f t="shared" si="31"/>
        <v>0</v>
      </c>
      <c r="P91" s="9">
        <f t="shared" si="31"/>
        <v>0</v>
      </c>
      <c r="Q91" s="9">
        <f t="shared" si="31"/>
        <v>0</v>
      </c>
      <c r="R91" s="9">
        <f t="shared" si="31"/>
        <v>0</v>
      </c>
      <c r="S91" s="9">
        <f t="shared" si="31"/>
        <v>0</v>
      </c>
      <c r="T91" s="9">
        <f t="shared" si="31"/>
        <v>0</v>
      </c>
      <c r="U91" s="9">
        <f t="shared" si="31"/>
        <v>0</v>
      </c>
      <c r="V91" s="9">
        <f t="shared" si="31"/>
        <v>0</v>
      </c>
      <c r="W91" s="9">
        <f t="shared" si="31"/>
        <v>0</v>
      </c>
      <c r="X91" s="9">
        <f t="shared" si="31"/>
        <v>0</v>
      </c>
      <c r="Y91" s="9">
        <f t="shared" si="31"/>
        <v>0</v>
      </c>
      <c r="Z91" s="9">
        <f t="shared" si="31"/>
        <v>0</v>
      </c>
      <c r="AA91" s="9">
        <f t="shared" si="31"/>
        <v>0</v>
      </c>
      <c r="AB91" s="9">
        <f t="shared" si="31"/>
        <v>138483</v>
      </c>
      <c r="AC91" s="9">
        <f t="shared" si="31"/>
        <v>0</v>
      </c>
      <c r="AD91" s="9">
        <f t="shared" si="31"/>
        <v>0</v>
      </c>
      <c r="AE91" s="9">
        <f t="shared" si="31"/>
        <v>78770</v>
      </c>
      <c r="AF91" s="9">
        <f t="shared" si="31"/>
        <v>21898964.009999998</v>
      </c>
      <c r="AG91" s="9">
        <f t="shared" si="31"/>
        <v>0</v>
      </c>
      <c r="AH91" s="9">
        <f t="shared" si="31"/>
        <v>21898964.009999998</v>
      </c>
      <c r="AI91" s="16"/>
    </row>
    <row r="92" spans="1:35" ht="6" customHeight="1" x14ac:dyDescent="0.2">
      <c r="A92" s="27"/>
      <c r="B92" s="27"/>
      <c r="C92" s="25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16"/>
      <c r="AI92" s="16"/>
    </row>
    <row r="93" spans="1:35" x14ac:dyDescent="0.2">
      <c r="A93" s="27"/>
      <c r="B93" s="27"/>
      <c r="C93" s="26" t="s">
        <v>80</v>
      </c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16"/>
      <c r="AI93" s="16"/>
    </row>
    <row r="94" spans="1:35" x14ac:dyDescent="0.2">
      <c r="A94" s="27">
        <f>+A91+1</f>
        <v>58</v>
      </c>
      <c r="B94" s="29">
        <v>568000</v>
      </c>
      <c r="C94" s="25" t="s">
        <v>81</v>
      </c>
      <c r="D94" s="8">
        <v>15515.91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f t="shared" ref="AE94:AE102" si="32">SUM(E94:AD94)</f>
        <v>0</v>
      </c>
      <c r="AF94" s="8">
        <f t="shared" ref="AF94:AF102" si="33">SUM(D94+AE94)</f>
        <v>15515.91</v>
      </c>
      <c r="AG94" s="8">
        <v>0</v>
      </c>
      <c r="AH94" s="16">
        <f t="shared" ref="AH94:AH102" si="34">+AF94+AG94</f>
        <v>15515.91</v>
      </c>
      <c r="AI94" s="16"/>
    </row>
    <row r="95" spans="1:35" x14ac:dyDescent="0.2">
      <c r="A95" s="29">
        <f t="shared" ref="A95:A102" si="35">+A94+1</f>
        <v>59</v>
      </c>
      <c r="B95" s="29">
        <v>569000</v>
      </c>
      <c r="C95" s="25" t="s">
        <v>82</v>
      </c>
      <c r="D95" s="8">
        <v>-1704.57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f t="shared" si="32"/>
        <v>0</v>
      </c>
      <c r="AF95" s="8">
        <f t="shared" si="33"/>
        <v>-1704.57</v>
      </c>
      <c r="AG95" s="8">
        <v>0</v>
      </c>
      <c r="AH95" s="16">
        <f t="shared" si="34"/>
        <v>-1704.57</v>
      </c>
      <c r="AI95" s="16"/>
    </row>
    <row r="96" spans="1:35" x14ac:dyDescent="0.2">
      <c r="A96" s="29">
        <f t="shared" si="35"/>
        <v>60</v>
      </c>
      <c r="B96" s="29">
        <v>569100</v>
      </c>
      <c r="C96" s="25" t="s">
        <v>115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f t="shared" si="32"/>
        <v>0</v>
      </c>
      <c r="AF96" s="8">
        <f t="shared" si="33"/>
        <v>0</v>
      </c>
      <c r="AG96" s="8">
        <v>0</v>
      </c>
      <c r="AH96" s="16">
        <f t="shared" si="34"/>
        <v>0</v>
      </c>
      <c r="AI96" s="16"/>
    </row>
    <row r="97" spans="1:35" x14ac:dyDescent="0.2">
      <c r="A97" s="29">
        <f t="shared" si="35"/>
        <v>61</v>
      </c>
      <c r="B97" s="29">
        <v>569200</v>
      </c>
      <c r="C97" s="25" t="s">
        <v>116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f t="shared" si="32"/>
        <v>0</v>
      </c>
      <c r="AF97" s="8">
        <f t="shared" si="33"/>
        <v>0</v>
      </c>
      <c r="AG97" s="8">
        <v>0</v>
      </c>
      <c r="AH97" s="16">
        <f t="shared" si="34"/>
        <v>0</v>
      </c>
      <c r="AI97" s="16"/>
    </row>
    <row r="98" spans="1:35" x14ac:dyDescent="0.2">
      <c r="A98" s="29">
        <f t="shared" si="35"/>
        <v>62</v>
      </c>
      <c r="B98" s="29">
        <v>569300</v>
      </c>
      <c r="C98" s="25" t="s">
        <v>117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f t="shared" si="32"/>
        <v>0</v>
      </c>
      <c r="AF98" s="8">
        <f t="shared" si="33"/>
        <v>0</v>
      </c>
      <c r="AG98" s="8">
        <v>0</v>
      </c>
      <c r="AH98" s="16">
        <f t="shared" si="34"/>
        <v>0</v>
      </c>
      <c r="AI98" s="16"/>
    </row>
    <row r="99" spans="1:35" x14ac:dyDescent="0.2">
      <c r="A99" s="29">
        <f t="shared" si="35"/>
        <v>63</v>
      </c>
      <c r="B99" s="29">
        <v>569400</v>
      </c>
      <c r="C99" s="25" t="s">
        <v>118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f t="shared" si="32"/>
        <v>0</v>
      </c>
      <c r="AF99" s="8">
        <f t="shared" si="33"/>
        <v>0</v>
      </c>
      <c r="AG99" s="8">
        <v>0</v>
      </c>
      <c r="AH99" s="16">
        <f t="shared" si="34"/>
        <v>0</v>
      </c>
      <c r="AI99" s="16"/>
    </row>
    <row r="100" spans="1:35" x14ac:dyDescent="0.2">
      <c r="A100" s="29">
        <f t="shared" si="35"/>
        <v>64</v>
      </c>
      <c r="B100" s="29">
        <v>570000</v>
      </c>
      <c r="C100" s="25" t="s">
        <v>119</v>
      </c>
      <c r="D100" s="8">
        <v>317863.36000000004</v>
      </c>
      <c r="E100" s="8">
        <v>0</v>
      </c>
      <c r="F100" s="8">
        <v>0</v>
      </c>
      <c r="G100" s="8">
        <v>-4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f t="shared" si="32"/>
        <v>-4</v>
      </c>
      <c r="AF100" s="8">
        <f t="shared" si="33"/>
        <v>317859.36000000004</v>
      </c>
      <c r="AG100" s="8">
        <v>0</v>
      </c>
      <c r="AH100" s="16">
        <f t="shared" si="34"/>
        <v>317859.36000000004</v>
      </c>
      <c r="AI100" s="16"/>
    </row>
    <row r="101" spans="1:35" x14ac:dyDescent="0.2">
      <c r="A101" s="29">
        <f t="shared" si="35"/>
        <v>65</v>
      </c>
      <c r="B101" s="29">
        <v>571000</v>
      </c>
      <c r="C101" s="25" t="s">
        <v>120</v>
      </c>
      <c r="D101" s="8">
        <v>1525241.6600000001</v>
      </c>
      <c r="E101" s="8">
        <v>0</v>
      </c>
      <c r="F101" s="8">
        <v>0</v>
      </c>
      <c r="G101" s="8">
        <v>-3616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f t="shared" si="32"/>
        <v>-3616</v>
      </c>
      <c r="AF101" s="8">
        <f t="shared" si="33"/>
        <v>1521625.6600000001</v>
      </c>
      <c r="AG101" s="8">
        <v>0</v>
      </c>
      <c r="AH101" s="16">
        <f t="shared" si="34"/>
        <v>1521625.6600000001</v>
      </c>
      <c r="AI101" s="16"/>
    </row>
    <row r="102" spans="1:35" x14ac:dyDescent="0.2">
      <c r="A102" s="29">
        <f t="shared" si="35"/>
        <v>66</v>
      </c>
      <c r="B102" s="29">
        <v>573000</v>
      </c>
      <c r="C102" s="25" t="s">
        <v>121</v>
      </c>
      <c r="D102" s="9">
        <v>39725.550000000003</v>
      </c>
      <c r="E102" s="9">
        <v>0</v>
      </c>
      <c r="F102" s="9">
        <v>0</v>
      </c>
      <c r="G102" s="9">
        <v>-40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9">
        <v>0</v>
      </c>
      <c r="AA102" s="9">
        <v>0</v>
      </c>
      <c r="AB102" s="9">
        <v>0</v>
      </c>
      <c r="AC102" s="9">
        <v>0</v>
      </c>
      <c r="AD102" s="9">
        <v>0</v>
      </c>
      <c r="AE102" s="9">
        <f t="shared" si="32"/>
        <v>-40</v>
      </c>
      <c r="AF102" s="9">
        <f t="shared" si="33"/>
        <v>39685.550000000003</v>
      </c>
      <c r="AG102" s="9">
        <v>0</v>
      </c>
      <c r="AH102" s="17">
        <f t="shared" si="34"/>
        <v>39685.550000000003</v>
      </c>
      <c r="AI102" s="16"/>
    </row>
    <row r="103" spans="1:35" x14ac:dyDescent="0.2">
      <c r="A103" s="27">
        <f>+A102+1</f>
        <v>67</v>
      </c>
      <c r="B103" s="27"/>
      <c r="C103" s="25" t="s">
        <v>86</v>
      </c>
      <c r="D103" s="9">
        <f t="shared" ref="D103" si="36">SUM(D94:D102)</f>
        <v>1896641.9100000004</v>
      </c>
      <c r="E103" s="9">
        <f t="shared" ref="E103:AH103" si="37">SUM(E94:E102)</f>
        <v>0</v>
      </c>
      <c r="F103" s="9">
        <f t="shared" si="37"/>
        <v>0</v>
      </c>
      <c r="G103" s="9">
        <f t="shared" si="37"/>
        <v>-3660</v>
      </c>
      <c r="H103" s="9">
        <f t="shared" si="37"/>
        <v>0</v>
      </c>
      <c r="I103" s="9">
        <f t="shared" si="37"/>
        <v>0</v>
      </c>
      <c r="J103" s="9">
        <f t="shared" si="37"/>
        <v>0</v>
      </c>
      <c r="K103" s="9">
        <f t="shared" si="37"/>
        <v>0</v>
      </c>
      <c r="L103" s="9">
        <f t="shared" si="37"/>
        <v>0</v>
      </c>
      <c r="M103" s="9">
        <f t="shared" si="37"/>
        <v>0</v>
      </c>
      <c r="N103" s="9">
        <f t="shared" si="37"/>
        <v>0</v>
      </c>
      <c r="O103" s="9">
        <f t="shared" si="37"/>
        <v>0</v>
      </c>
      <c r="P103" s="9">
        <f t="shared" si="37"/>
        <v>0</v>
      </c>
      <c r="Q103" s="9">
        <f t="shared" si="37"/>
        <v>0</v>
      </c>
      <c r="R103" s="9">
        <f t="shared" si="37"/>
        <v>0</v>
      </c>
      <c r="S103" s="9">
        <f t="shared" si="37"/>
        <v>0</v>
      </c>
      <c r="T103" s="9">
        <f t="shared" si="37"/>
        <v>0</v>
      </c>
      <c r="U103" s="9">
        <f t="shared" si="37"/>
        <v>0</v>
      </c>
      <c r="V103" s="9">
        <f t="shared" si="37"/>
        <v>0</v>
      </c>
      <c r="W103" s="9">
        <f t="shared" si="37"/>
        <v>0</v>
      </c>
      <c r="X103" s="9">
        <f t="shared" si="37"/>
        <v>0</v>
      </c>
      <c r="Y103" s="9">
        <f t="shared" si="37"/>
        <v>0</v>
      </c>
      <c r="Z103" s="9">
        <f t="shared" si="37"/>
        <v>0</v>
      </c>
      <c r="AA103" s="9">
        <f t="shared" si="37"/>
        <v>0</v>
      </c>
      <c r="AB103" s="9">
        <f t="shared" si="37"/>
        <v>0</v>
      </c>
      <c r="AC103" s="9">
        <f t="shared" si="37"/>
        <v>0</v>
      </c>
      <c r="AD103" s="9">
        <f t="shared" si="37"/>
        <v>0</v>
      </c>
      <c r="AE103" s="9">
        <f t="shared" si="37"/>
        <v>-3660</v>
      </c>
      <c r="AF103" s="9">
        <f t="shared" si="37"/>
        <v>1892981.9100000004</v>
      </c>
      <c r="AG103" s="9">
        <f t="shared" si="37"/>
        <v>0</v>
      </c>
      <c r="AH103" s="9">
        <f t="shared" si="37"/>
        <v>1892981.9100000004</v>
      </c>
      <c r="AI103" s="16"/>
    </row>
    <row r="104" spans="1:35" x14ac:dyDescent="0.2">
      <c r="A104" s="27">
        <f>+A103+1</f>
        <v>68</v>
      </c>
      <c r="B104" s="27"/>
      <c r="C104" s="25" t="s">
        <v>122</v>
      </c>
      <c r="D104" s="9">
        <f t="shared" ref="D104:AH104" si="38">+D91+D103</f>
        <v>23716835.919999998</v>
      </c>
      <c r="E104" s="9">
        <f t="shared" si="38"/>
        <v>0</v>
      </c>
      <c r="F104" s="9">
        <f t="shared" si="38"/>
        <v>0</v>
      </c>
      <c r="G104" s="9">
        <f t="shared" si="38"/>
        <v>-53775</v>
      </c>
      <c r="H104" s="9">
        <f t="shared" si="38"/>
        <v>0</v>
      </c>
      <c r="I104" s="9">
        <f t="shared" si="38"/>
        <v>0</v>
      </c>
      <c r="J104" s="9">
        <f t="shared" si="38"/>
        <v>0</v>
      </c>
      <c r="K104" s="9">
        <f t="shared" si="38"/>
        <v>-9598</v>
      </c>
      <c r="L104" s="9">
        <f t="shared" si="38"/>
        <v>0</v>
      </c>
      <c r="M104" s="9">
        <f t="shared" si="38"/>
        <v>0</v>
      </c>
      <c r="N104" s="9">
        <f t="shared" si="38"/>
        <v>0</v>
      </c>
      <c r="O104" s="9">
        <f t="shared" si="38"/>
        <v>0</v>
      </c>
      <c r="P104" s="9">
        <f t="shared" si="38"/>
        <v>0</v>
      </c>
      <c r="Q104" s="9">
        <f t="shared" si="38"/>
        <v>0</v>
      </c>
      <c r="R104" s="9">
        <f t="shared" si="38"/>
        <v>0</v>
      </c>
      <c r="S104" s="9">
        <f t="shared" si="38"/>
        <v>0</v>
      </c>
      <c r="T104" s="9">
        <f t="shared" si="38"/>
        <v>0</v>
      </c>
      <c r="U104" s="9">
        <f t="shared" si="38"/>
        <v>0</v>
      </c>
      <c r="V104" s="9">
        <f t="shared" si="38"/>
        <v>0</v>
      </c>
      <c r="W104" s="9">
        <f t="shared" si="38"/>
        <v>0</v>
      </c>
      <c r="X104" s="9">
        <f t="shared" si="38"/>
        <v>0</v>
      </c>
      <c r="Y104" s="9">
        <f t="shared" si="38"/>
        <v>0</v>
      </c>
      <c r="Z104" s="9">
        <f t="shared" si="38"/>
        <v>0</v>
      </c>
      <c r="AA104" s="9">
        <f t="shared" si="38"/>
        <v>0</v>
      </c>
      <c r="AB104" s="9">
        <f t="shared" si="38"/>
        <v>138483</v>
      </c>
      <c r="AC104" s="9">
        <f t="shared" si="38"/>
        <v>0</v>
      </c>
      <c r="AD104" s="9">
        <f t="shared" si="38"/>
        <v>0</v>
      </c>
      <c r="AE104" s="9">
        <f t="shared" si="38"/>
        <v>75110</v>
      </c>
      <c r="AF104" s="9">
        <f t="shared" si="38"/>
        <v>23791945.919999998</v>
      </c>
      <c r="AG104" s="9">
        <f t="shared" si="38"/>
        <v>0</v>
      </c>
      <c r="AH104" s="9">
        <f t="shared" si="38"/>
        <v>23791945.919999998</v>
      </c>
      <c r="AI104" s="16"/>
    </row>
    <row r="105" spans="1:35" ht="6" customHeight="1" x14ac:dyDescent="0.2">
      <c r="A105" s="27"/>
      <c r="B105" s="27"/>
      <c r="C105" s="30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16"/>
      <c r="AI105" s="16"/>
    </row>
    <row r="106" spans="1:35" x14ac:dyDescent="0.2">
      <c r="A106" s="27"/>
      <c r="B106" s="27"/>
      <c r="C106" s="26" t="s">
        <v>123</v>
      </c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16"/>
      <c r="AI106" s="16"/>
    </row>
    <row r="107" spans="1:35" ht="6" customHeight="1" x14ac:dyDescent="0.2">
      <c r="A107" s="27"/>
      <c r="B107" s="27"/>
      <c r="C107" s="25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16"/>
      <c r="AI107" s="16"/>
    </row>
    <row r="108" spans="1:35" x14ac:dyDescent="0.2">
      <c r="A108" s="27"/>
      <c r="B108" s="27"/>
      <c r="C108" s="26" t="s">
        <v>70</v>
      </c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16"/>
      <c r="AI108" s="16"/>
    </row>
    <row r="109" spans="1:35" x14ac:dyDescent="0.2">
      <c r="A109" s="27">
        <f>+A104+1</f>
        <v>69</v>
      </c>
      <c r="B109" s="29">
        <v>580000</v>
      </c>
      <c r="C109" s="25" t="s">
        <v>72</v>
      </c>
      <c r="D109" s="8">
        <v>1108165.55</v>
      </c>
      <c r="E109" s="8">
        <v>0</v>
      </c>
      <c r="F109" s="8">
        <v>0</v>
      </c>
      <c r="G109" s="8">
        <v>-4962</v>
      </c>
      <c r="H109" s="8">
        <v>0</v>
      </c>
      <c r="I109" s="8">
        <v>0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0</v>
      </c>
      <c r="AA109" s="8">
        <v>0</v>
      </c>
      <c r="AB109" s="8">
        <v>0</v>
      </c>
      <c r="AC109" s="8">
        <v>0</v>
      </c>
      <c r="AD109" s="8">
        <v>0</v>
      </c>
      <c r="AE109" s="8">
        <f t="shared" ref="AE109:AE118" si="39">SUM(E109:AD109)</f>
        <v>-4962</v>
      </c>
      <c r="AF109" s="8">
        <f t="shared" ref="AF109:AF118" si="40">SUM(D109+AE109)</f>
        <v>1103203.55</v>
      </c>
      <c r="AG109" s="8">
        <v>0</v>
      </c>
      <c r="AH109" s="16">
        <f t="shared" ref="AH109:AH118" si="41">+AF109+AG109</f>
        <v>1103203.55</v>
      </c>
      <c r="AI109" s="16"/>
    </row>
    <row r="110" spans="1:35" x14ac:dyDescent="0.2">
      <c r="A110" s="27">
        <f>+A109+1</f>
        <v>70</v>
      </c>
      <c r="B110" s="29">
        <v>581000</v>
      </c>
      <c r="C110" s="25" t="s">
        <v>124</v>
      </c>
      <c r="D110" s="8">
        <v>0</v>
      </c>
      <c r="E110" s="8">
        <v>0</v>
      </c>
      <c r="F110" s="8">
        <v>0</v>
      </c>
      <c r="G110" s="8">
        <v>0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>
        <v>0</v>
      </c>
      <c r="AC110" s="8">
        <v>0</v>
      </c>
      <c r="AD110" s="8">
        <v>0</v>
      </c>
      <c r="AE110" s="8">
        <f t="shared" si="39"/>
        <v>0</v>
      </c>
      <c r="AF110" s="8">
        <f t="shared" si="40"/>
        <v>0</v>
      </c>
      <c r="AG110" s="8">
        <v>0</v>
      </c>
      <c r="AH110" s="16">
        <f t="shared" si="41"/>
        <v>0</v>
      </c>
      <c r="AI110" s="16"/>
    </row>
    <row r="111" spans="1:35" x14ac:dyDescent="0.2">
      <c r="A111" s="27">
        <f t="shared" ref="A111:A118" si="42">+A110+1</f>
        <v>71</v>
      </c>
      <c r="B111" s="29">
        <v>582000</v>
      </c>
      <c r="C111" s="25" t="s">
        <v>111</v>
      </c>
      <c r="D111" s="8">
        <v>1434274.67</v>
      </c>
      <c r="E111" s="8">
        <v>0</v>
      </c>
      <c r="F111" s="8">
        <v>0</v>
      </c>
      <c r="G111" s="8">
        <v>-4231</v>
      </c>
      <c r="H111" s="8">
        <v>0</v>
      </c>
      <c r="I111" s="8">
        <v>0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>
        <v>0</v>
      </c>
      <c r="AC111" s="8">
        <v>0</v>
      </c>
      <c r="AD111" s="8">
        <v>0</v>
      </c>
      <c r="AE111" s="8">
        <f t="shared" si="39"/>
        <v>-4231</v>
      </c>
      <c r="AF111" s="8">
        <f t="shared" si="40"/>
        <v>1430043.67</v>
      </c>
      <c r="AG111" s="8">
        <v>0</v>
      </c>
      <c r="AH111" s="16">
        <f t="shared" si="41"/>
        <v>1430043.67</v>
      </c>
      <c r="AI111" s="16"/>
    </row>
    <row r="112" spans="1:35" x14ac:dyDescent="0.2">
      <c r="A112" s="27">
        <f t="shared" si="42"/>
        <v>72</v>
      </c>
      <c r="B112" s="29">
        <v>583000</v>
      </c>
      <c r="C112" s="25" t="s">
        <v>112</v>
      </c>
      <c r="D112" s="8">
        <v>893551.64</v>
      </c>
      <c r="E112" s="8">
        <v>0</v>
      </c>
      <c r="F112" s="8">
        <v>0</v>
      </c>
      <c r="G112" s="8">
        <v>-3485</v>
      </c>
      <c r="H112" s="8">
        <v>0</v>
      </c>
      <c r="I112" s="8">
        <v>0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>
        <v>0</v>
      </c>
      <c r="AC112" s="8">
        <v>0</v>
      </c>
      <c r="AD112" s="8">
        <v>0</v>
      </c>
      <c r="AE112" s="8">
        <f t="shared" si="39"/>
        <v>-3485</v>
      </c>
      <c r="AF112" s="8">
        <f t="shared" si="40"/>
        <v>890066.64</v>
      </c>
      <c r="AG112" s="8">
        <v>0</v>
      </c>
      <c r="AH112" s="16">
        <f t="shared" si="41"/>
        <v>890066.64</v>
      </c>
      <c r="AI112" s="16"/>
    </row>
    <row r="113" spans="1:35" x14ac:dyDescent="0.2">
      <c r="A113" s="27">
        <f t="shared" si="42"/>
        <v>73</v>
      </c>
      <c r="B113" s="29">
        <v>584000</v>
      </c>
      <c r="C113" s="25" t="s">
        <v>125</v>
      </c>
      <c r="D113" s="8">
        <v>837960.42</v>
      </c>
      <c r="E113" s="8">
        <v>0</v>
      </c>
      <c r="F113" s="8">
        <v>0</v>
      </c>
      <c r="G113" s="8">
        <v>-224</v>
      </c>
      <c r="H113" s="8">
        <v>0</v>
      </c>
      <c r="I113" s="8">
        <v>0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>
        <v>0</v>
      </c>
      <c r="AC113" s="8">
        <v>0</v>
      </c>
      <c r="AD113" s="8">
        <v>0</v>
      </c>
      <c r="AE113" s="8">
        <f t="shared" si="39"/>
        <v>-224</v>
      </c>
      <c r="AF113" s="8">
        <f t="shared" si="40"/>
        <v>837736.42</v>
      </c>
      <c r="AG113" s="8">
        <v>0</v>
      </c>
      <c r="AH113" s="16">
        <f t="shared" si="41"/>
        <v>837736.42</v>
      </c>
      <c r="AI113" s="16"/>
    </row>
    <row r="114" spans="1:35" x14ac:dyDescent="0.2">
      <c r="A114" s="27">
        <f t="shared" si="42"/>
        <v>74</v>
      </c>
      <c r="B114" s="29">
        <v>585000</v>
      </c>
      <c r="C114" s="25" t="s">
        <v>126</v>
      </c>
      <c r="D114" s="8">
        <v>0</v>
      </c>
      <c r="E114" s="8">
        <v>0</v>
      </c>
      <c r="F114" s="8">
        <v>0</v>
      </c>
      <c r="G114" s="8">
        <v>0</v>
      </c>
      <c r="H114" s="8">
        <v>0</v>
      </c>
      <c r="I114" s="8">
        <v>0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>
        <v>0</v>
      </c>
      <c r="AC114" s="8">
        <v>0</v>
      </c>
      <c r="AD114" s="8">
        <v>0</v>
      </c>
      <c r="AE114" s="8">
        <f t="shared" si="39"/>
        <v>0</v>
      </c>
      <c r="AF114" s="8">
        <f t="shared" si="40"/>
        <v>0</v>
      </c>
      <c r="AG114" s="8">
        <v>0</v>
      </c>
      <c r="AH114" s="16">
        <f t="shared" si="41"/>
        <v>0</v>
      </c>
      <c r="AI114" s="16"/>
    </row>
    <row r="115" spans="1:35" x14ac:dyDescent="0.2">
      <c r="A115" s="27">
        <f t="shared" si="42"/>
        <v>75</v>
      </c>
      <c r="B115" s="29">
        <v>586000</v>
      </c>
      <c r="C115" s="25" t="s">
        <v>127</v>
      </c>
      <c r="D115" s="8">
        <v>2124901.9</v>
      </c>
      <c r="E115" s="8">
        <v>0</v>
      </c>
      <c r="F115" s="8">
        <v>0</v>
      </c>
      <c r="G115" s="8">
        <v>-8948</v>
      </c>
      <c r="H115" s="8">
        <v>0</v>
      </c>
      <c r="I115" s="8">
        <v>0</v>
      </c>
      <c r="J115" s="8">
        <v>0</v>
      </c>
      <c r="K115" s="8">
        <v>-1885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0</v>
      </c>
      <c r="AA115" s="8">
        <v>0</v>
      </c>
      <c r="AB115" s="8">
        <v>0</v>
      </c>
      <c r="AC115" s="8">
        <v>0</v>
      </c>
      <c r="AD115" s="8">
        <v>0</v>
      </c>
      <c r="AE115" s="8">
        <f t="shared" si="39"/>
        <v>-10833</v>
      </c>
      <c r="AF115" s="8">
        <f t="shared" si="40"/>
        <v>2114068.9</v>
      </c>
      <c r="AG115" s="8">
        <v>0</v>
      </c>
      <c r="AH115" s="16">
        <f t="shared" si="41"/>
        <v>2114068.9</v>
      </c>
      <c r="AI115" s="16"/>
    </row>
    <row r="116" spans="1:35" x14ac:dyDescent="0.2">
      <c r="A116" s="27">
        <f t="shared" si="42"/>
        <v>76</v>
      </c>
      <c r="B116" s="29">
        <v>587000</v>
      </c>
      <c r="C116" s="25" t="s">
        <v>128</v>
      </c>
      <c r="D116" s="8">
        <v>547317.36</v>
      </c>
      <c r="E116" s="8">
        <v>0</v>
      </c>
      <c r="F116" s="8">
        <v>0</v>
      </c>
      <c r="G116" s="8">
        <v>-2438</v>
      </c>
      <c r="H116" s="8">
        <v>0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>
        <v>0</v>
      </c>
      <c r="AC116" s="8">
        <v>0</v>
      </c>
      <c r="AD116" s="8">
        <v>0</v>
      </c>
      <c r="AE116" s="8">
        <f t="shared" si="39"/>
        <v>-2438</v>
      </c>
      <c r="AF116" s="8">
        <f t="shared" si="40"/>
        <v>544879.35999999999</v>
      </c>
      <c r="AG116" s="8">
        <v>0</v>
      </c>
      <c r="AH116" s="16">
        <f t="shared" si="41"/>
        <v>544879.35999999999</v>
      </c>
      <c r="AI116" s="16"/>
    </row>
    <row r="117" spans="1:35" x14ac:dyDescent="0.2">
      <c r="A117" s="27">
        <f t="shared" si="42"/>
        <v>77</v>
      </c>
      <c r="B117" s="29">
        <v>588000</v>
      </c>
      <c r="C117" s="25" t="s">
        <v>129</v>
      </c>
      <c r="D117" s="8">
        <v>8740319.5500000007</v>
      </c>
      <c r="E117" s="8">
        <v>0</v>
      </c>
      <c r="F117" s="8">
        <v>0</v>
      </c>
      <c r="G117" s="8">
        <v>-26489</v>
      </c>
      <c r="H117" s="8">
        <v>0</v>
      </c>
      <c r="I117" s="8">
        <v>0</v>
      </c>
      <c r="J117" s="8">
        <v>0</v>
      </c>
      <c r="K117" s="8">
        <v>-77018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>
        <v>0</v>
      </c>
      <c r="AC117" s="8">
        <v>0</v>
      </c>
      <c r="AD117" s="8">
        <v>0</v>
      </c>
      <c r="AE117" s="8">
        <f t="shared" si="39"/>
        <v>-103507</v>
      </c>
      <c r="AF117" s="8">
        <f t="shared" si="40"/>
        <v>8636812.5500000007</v>
      </c>
      <c r="AG117" s="8">
        <v>0</v>
      </c>
      <c r="AH117" s="16">
        <f t="shared" si="41"/>
        <v>8636812.5500000007</v>
      </c>
      <c r="AI117" s="16"/>
    </row>
    <row r="118" spans="1:35" x14ac:dyDescent="0.2">
      <c r="A118" s="27">
        <f t="shared" si="42"/>
        <v>78</v>
      </c>
      <c r="B118" s="29">
        <v>589000</v>
      </c>
      <c r="C118" s="25" t="s">
        <v>77</v>
      </c>
      <c r="D118" s="9">
        <v>341134.46</v>
      </c>
      <c r="E118" s="9">
        <v>0</v>
      </c>
      <c r="F118" s="9">
        <v>0</v>
      </c>
      <c r="G118" s="9">
        <v>0</v>
      </c>
      <c r="H118" s="9">
        <v>0</v>
      </c>
      <c r="I118" s="9">
        <v>0</v>
      </c>
      <c r="J118" s="9">
        <v>0</v>
      </c>
      <c r="K118" s="9">
        <v>0</v>
      </c>
      <c r="L118" s="9">
        <v>0</v>
      </c>
      <c r="M118" s="9">
        <v>0</v>
      </c>
      <c r="N118" s="9">
        <v>0</v>
      </c>
      <c r="O118" s="9">
        <v>0</v>
      </c>
      <c r="P118" s="9">
        <v>0</v>
      </c>
      <c r="Q118" s="9">
        <v>0</v>
      </c>
      <c r="R118" s="9">
        <v>0</v>
      </c>
      <c r="S118" s="9">
        <v>0</v>
      </c>
      <c r="T118" s="9">
        <v>0</v>
      </c>
      <c r="U118" s="9">
        <v>0</v>
      </c>
      <c r="V118" s="9">
        <v>0</v>
      </c>
      <c r="W118" s="9">
        <v>0</v>
      </c>
      <c r="X118" s="9">
        <v>0</v>
      </c>
      <c r="Y118" s="9">
        <v>0</v>
      </c>
      <c r="Z118" s="9">
        <v>0</v>
      </c>
      <c r="AA118" s="9">
        <v>0</v>
      </c>
      <c r="AB118" s="9">
        <v>0</v>
      </c>
      <c r="AC118" s="9">
        <v>0</v>
      </c>
      <c r="AD118" s="9">
        <v>0</v>
      </c>
      <c r="AE118" s="9">
        <f t="shared" si="39"/>
        <v>0</v>
      </c>
      <c r="AF118" s="9">
        <f t="shared" si="40"/>
        <v>341134.46</v>
      </c>
      <c r="AG118" s="9">
        <v>0</v>
      </c>
      <c r="AH118" s="17">
        <f t="shared" si="41"/>
        <v>341134.46</v>
      </c>
      <c r="AI118" s="16"/>
    </row>
    <row r="119" spans="1:35" x14ac:dyDescent="0.2">
      <c r="A119" s="27">
        <f>+A118+1</f>
        <v>79</v>
      </c>
      <c r="B119" s="27"/>
      <c r="C119" s="25" t="s">
        <v>79</v>
      </c>
      <c r="D119" s="9">
        <f t="shared" ref="D119:AH119" si="43">SUM(D109:D118)</f>
        <v>16027625.550000001</v>
      </c>
      <c r="E119" s="9">
        <f t="shared" si="43"/>
        <v>0</v>
      </c>
      <c r="F119" s="9">
        <f t="shared" si="43"/>
        <v>0</v>
      </c>
      <c r="G119" s="9">
        <f t="shared" si="43"/>
        <v>-50777</v>
      </c>
      <c r="H119" s="9">
        <f t="shared" si="43"/>
        <v>0</v>
      </c>
      <c r="I119" s="9">
        <f t="shared" si="43"/>
        <v>0</v>
      </c>
      <c r="J119" s="9">
        <f t="shared" si="43"/>
        <v>0</v>
      </c>
      <c r="K119" s="9">
        <f t="shared" si="43"/>
        <v>-78903</v>
      </c>
      <c r="L119" s="9">
        <f t="shared" si="43"/>
        <v>0</v>
      </c>
      <c r="M119" s="9">
        <f t="shared" si="43"/>
        <v>0</v>
      </c>
      <c r="N119" s="9">
        <f t="shared" si="43"/>
        <v>0</v>
      </c>
      <c r="O119" s="9">
        <f t="shared" si="43"/>
        <v>0</v>
      </c>
      <c r="P119" s="9">
        <f t="shared" si="43"/>
        <v>0</v>
      </c>
      <c r="Q119" s="9">
        <f t="shared" si="43"/>
        <v>0</v>
      </c>
      <c r="R119" s="9">
        <f t="shared" si="43"/>
        <v>0</v>
      </c>
      <c r="S119" s="9">
        <f t="shared" si="43"/>
        <v>0</v>
      </c>
      <c r="T119" s="9">
        <f t="shared" si="43"/>
        <v>0</v>
      </c>
      <c r="U119" s="9">
        <f t="shared" si="43"/>
        <v>0</v>
      </c>
      <c r="V119" s="9">
        <f t="shared" si="43"/>
        <v>0</v>
      </c>
      <c r="W119" s="9">
        <f t="shared" si="43"/>
        <v>0</v>
      </c>
      <c r="X119" s="9">
        <f t="shared" si="43"/>
        <v>0</v>
      </c>
      <c r="Y119" s="9">
        <f t="shared" si="43"/>
        <v>0</v>
      </c>
      <c r="Z119" s="9">
        <f t="shared" si="43"/>
        <v>0</v>
      </c>
      <c r="AA119" s="9">
        <f t="shared" si="43"/>
        <v>0</v>
      </c>
      <c r="AB119" s="9">
        <f t="shared" si="43"/>
        <v>0</v>
      </c>
      <c r="AC119" s="9">
        <f t="shared" si="43"/>
        <v>0</v>
      </c>
      <c r="AD119" s="9">
        <f t="shared" si="43"/>
        <v>0</v>
      </c>
      <c r="AE119" s="9">
        <f t="shared" si="43"/>
        <v>-129680</v>
      </c>
      <c r="AF119" s="9">
        <f t="shared" si="43"/>
        <v>15897945.550000001</v>
      </c>
      <c r="AG119" s="9">
        <f t="shared" si="43"/>
        <v>0</v>
      </c>
      <c r="AH119" s="9">
        <f t="shared" si="43"/>
        <v>15897945.550000001</v>
      </c>
      <c r="AI119" s="16"/>
    </row>
    <row r="120" spans="1:35" ht="6" customHeight="1" x14ac:dyDescent="0.2">
      <c r="A120" s="27"/>
      <c r="B120" s="27"/>
      <c r="C120" s="25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16"/>
      <c r="AI120" s="16"/>
    </row>
    <row r="121" spans="1:35" x14ac:dyDescent="0.2">
      <c r="A121" s="27"/>
      <c r="B121" s="27"/>
      <c r="C121" s="26" t="s">
        <v>80</v>
      </c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16"/>
      <c r="AI121" s="16"/>
    </row>
    <row r="122" spans="1:35" x14ac:dyDescent="0.2">
      <c r="A122" s="27">
        <f>+A119+1</f>
        <v>80</v>
      </c>
      <c r="B122" s="29">
        <v>590000</v>
      </c>
      <c r="C122" s="25" t="s">
        <v>81</v>
      </c>
      <c r="D122" s="8">
        <v>53873.23</v>
      </c>
      <c r="E122" s="8">
        <v>0</v>
      </c>
      <c r="F122" s="8">
        <v>0</v>
      </c>
      <c r="G122" s="8">
        <v>-254</v>
      </c>
      <c r="H122" s="8">
        <v>0</v>
      </c>
      <c r="I122" s="8">
        <v>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8">
        <v>0</v>
      </c>
      <c r="W122" s="8">
        <v>0</v>
      </c>
      <c r="X122" s="8">
        <v>0</v>
      </c>
      <c r="Y122" s="8">
        <v>0</v>
      </c>
      <c r="Z122" s="8">
        <v>0</v>
      </c>
      <c r="AA122" s="8">
        <v>0</v>
      </c>
      <c r="AB122" s="8">
        <v>0</v>
      </c>
      <c r="AC122" s="8">
        <v>0</v>
      </c>
      <c r="AD122" s="8">
        <v>0</v>
      </c>
      <c r="AE122" s="8">
        <f t="shared" ref="AE122:AE130" si="44">SUM(E122:AD122)</f>
        <v>-254</v>
      </c>
      <c r="AF122" s="8">
        <f t="shared" ref="AF122:AF130" si="45">SUM(D122+AE122)</f>
        <v>53619.23</v>
      </c>
      <c r="AG122" s="8">
        <v>0</v>
      </c>
      <c r="AH122" s="16">
        <f t="shared" ref="AH122:AH130" si="46">+AF122+AG122</f>
        <v>53619.23</v>
      </c>
      <c r="AI122" s="16"/>
    </row>
    <row r="123" spans="1:35" x14ac:dyDescent="0.2">
      <c r="A123" s="27">
        <f>+A122+1</f>
        <v>81</v>
      </c>
      <c r="B123" s="29">
        <v>591000</v>
      </c>
      <c r="C123" s="25" t="s">
        <v>82</v>
      </c>
      <c r="D123" s="8">
        <v>4027.99</v>
      </c>
      <c r="E123" s="8">
        <v>0</v>
      </c>
      <c r="F123" s="8">
        <v>0</v>
      </c>
      <c r="G123" s="8">
        <v>-6</v>
      </c>
      <c r="H123" s="8">
        <v>0</v>
      </c>
      <c r="I123" s="8">
        <v>0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8">
        <v>0</v>
      </c>
      <c r="W123" s="8">
        <v>0</v>
      </c>
      <c r="X123" s="8">
        <v>0</v>
      </c>
      <c r="Y123" s="8">
        <v>0</v>
      </c>
      <c r="Z123" s="8">
        <v>0</v>
      </c>
      <c r="AA123" s="8">
        <v>0</v>
      </c>
      <c r="AB123" s="8">
        <v>0</v>
      </c>
      <c r="AC123" s="8">
        <v>0</v>
      </c>
      <c r="AD123" s="8">
        <v>0</v>
      </c>
      <c r="AE123" s="8">
        <f t="shared" si="44"/>
        <v>-6</v>
      </c>
      <c r="AF123" s="8">
        <f t="shared" si="45"/>
        <v>4021.99</v>
      </c>
      <c r="AG123" s="8">
        <v>0</v>
      </c>
      <c r="AH123" s="16">
        <f t="shared" si="46"/>
        <v>4021.99</v>
      </c>
      <c r="AI123" s="16"/>
    </row>
    <row r="124" spans="1:35" x14ac:dyDescent="0.2">
      <c r="A124" s="27">
        <f t="shared" ref="A124:A130" si="47">+A123+1</f>
        <v>82</v>
      </c>
      <c r="B124" s="29">
        <v>592000</v>
      </c>
      <c r="C124" s="25" t="s">
        <v>119</v>
      </c>
      <c r="D124" s="8">
        <v>1879189.34</v>
      </c>
      <c r="E124" s="8">
        <v>0</v>
      </c>
      <c r="F124" s="8">
        <v>0</v>
      </c>
      <c r="G124" s="8">
        <v>-6343</v>
      </c>
      <c r="H124" s="8">
        <v>0</v>
      </c>
      <c r="I124" s="8">
        <v>0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8">
        <v>0</v>
      </c>
      <c r="X124" s="8">
        <v>0</v>
      </c>
      <c r="Y124" s="8">
        <v>0</v>
      </c>
      <c r="Z124" s="8">
        <v>0</v>
      </c>
      <c r="AA124" s="8">
        <v>0</v>
      </c>
      <c r="AB124" s="8">
        <v>0</v>
      </c>
      <c r="AC124" s="8">
        <v>0</v>
      </c>
      <c r="AD124" s="8">
        <v>0</v>
      </c>
      <c r="AE124" s="8">
        <f t="shared" si="44"/>
        <v>-6343</v>
      </c>
      <c r="AF124" s="8">
        <f t="shared" si="45"/>
        <v>1872846.34</v>
      </c>
      <c r="AG124" s="8">
        <v>0</v>
      </c>
      <c r="AH124" s="16">
        <f t="shared" si="46"/>
        <v>1872846.34</v>
      </c>
      <c r="AI124" s="16"/>
    </row>
    <row r="125" spans="1:35" x14ac:dyDescent="0.2">
      <c r="A125" s="27">
        <f t="shared" si="47"/>
        <v>83</v>
      </c>
      <c r="B125" s="29">
        <v>593000</v>
      </c>
      <c r="C125" s="25" t="s">
        <v>120</v>
      </c>
      <c r="D125" s="8">
        <v>6349721.4199999999</v>
      </c>
      <c r="E125" s="8">
        <v>0</v>
      </c>
      <c r="F125" s="8">
        <v>0</v>
      </c>
      <c r="G125" s="8">
        <v>-11426</v>
      </c>
      <c r="H125" s="8">
        <v>0</v>
      </c>
      <c r="I125" s="8">
        <v>0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8">
        <v>0</v>
      </c>
      <c r="W125" s="8">
        <v>0</v>
      </c>
      <c r="X125" s="8">
        <v>0</v>
      </c>
      <c r="Y125" s="8">
        <v>0</v>
      </c>
      <c r="Z125" s="8">
        <v>0</v>
      </c>
      <c r="AA125" s="8">
        <v>0</v>
      </c>
      <c r="AB125" s="8">
        <v>0</v>
      </c>
      <c r="AC125" s="8">
        <v>0</v>
      </c>
      <c r="AD125" s="8">
        <v>0</v>
      </c>
      <c r="AE125" s="8">
        <f t="shared" si="44"/>
        <v>-11426</v>
      </c>
      <c r="AF125" s="8">
        <f t="shared" si="45"/>
        <v>6338295.4199999999</v>
      </c>
      <c r="AG125" s="8">
        <v>0</v>
      </c>
      <c r="AH125" s="16">
        <f t="shared" si="46"/>
        <v>6338295.4199999999</v>
      </c>
      <c r="AI125" s="16"/>
    </row>
    <row r="126" spans="1:35" x14ac:dyDescent="0.2">
      <c r="A126" s="27">
        <f t="shared" si="47"/>
        <v>84</v>
      </c>
      <c r="B126" s="29">
        <v>594000</v>
      </c>
      <c r="C126" s="25" t="s">
        <v>130</v>
      </c>
      <c r="D126" s="8">
        <v>874337</v>
      </c>
      <c r="E126" s="8">
        <v>0</v>
      </c>
      <c r="F126" s="8">
        <v>0</v>
      </c>
      <c r="G126" s="8">
        <v>-1975</v>
      </c>
      <c r="H126" s="8">
        <v>0</v>
      </c>
      <c r="I126" s="8">
        <v>0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8">
        <v>0</v>
      </c>
      <c r="W126" s="8">
        <v>0</v>
      </c>
      <c r="X126" s="8">
        <v>0</v>
      </c>
      <c r="Y126" s="8">
        <v>0</v>
      </c>
      <c r="Z126" s="8">
        <v>0</v>
      </c>
      <c r="AA126" s="8">
        <v>0</v>
      </c>
      <c r="AB126" s="8">
        <v>0</v>
      </c>
      <c r="AC126" s="8">
        <v>0</v>
      </c>
      <c r="AD126" s="8">
        <v>0</v>
      </c>
      <c r="AE126" s="8">
        <f t="shared" si="44"/>
        <v>-1975</v>
      </c>
      <c r="AF126" s="8">
        <f t="shared" si="45"/>
        <v>872362</v>
      </c>
      <c r="AG126" s="8">
        <v>0</v>
      </c>
      <c r="AH126" s="16">
        <f t="shared" si="46"/>
        <v>872362</v>
      </c>
      <c r="AI126" s="16"/>
    </row>
    <row r="127" spans="1:35" x14ac:dyDescent="0.2">
      <c r="A127" s="27">
        <f t="shared" si="47"/>
        <v>85</v>
      </c>
      <c r="B127" s="29">
        <v>595000</v>
      </c>
      <c r="C127" s="25" t="s">
        <v>131</v>
      </c>
      <c r="D127" s="8">
        <v>8671.1</v>
      </c>
      <c r="E127" s="8">
        <v>0</v>
      </c>
      <c r="F127" s="8">
        <v>0</v>
      </c>
      <c r="G127" s="8">
        <v>-8</v>
      </c>
      <c r="H127" s="8">
        <v>0</v>
      </c>
      <c r="I127" s="8">
        <v>0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8">
        <v>0</v>
      </c>
      <c r="X127" s="8">
        <v>0</v>
      </c>
      <c r="Y127" s="8">
        <v>0</v>
      </c>
      <c r="Z127" s="8">
        <v>0</v>
      </c>
      <c r="AA127" s="8">
        <v>0</v>
      </c>
      <c r="AB127" s="8">
        <v>0</v>
      </c>
      <c r="AC127" s="8">
        <v>0</v>
      </c>
      <c r="AD127" s="8">
        <v>0</v>
      </c>
      <c r="AE127" s="8">
        <f t="shared" si="44"/>
        <v>-8</v>
      </c>
      <c r="AF127" s="8">
        <f t="shared" si="45"/>
        <v>8663.1</v>
      </c>
      <c r="AG127" s="8">
        <v>0</v>
      </c>
      <c r="AH127" s="16">
        <f t="shared" si="46"/>
        <v>8663.1</v>
      </c>
      <c r="AI127" s="16"/>
    </row>
    <row r="128" spans="1:35" x14ac:dyDescent="0.2">
      <c r="A128" s="27">
        <f t="shared" si="47"/>
        <v>86</v>
      </c>
      <c r="B128" s="29">
        <v>596000</v>
      </c>
      <c r="C128" s="25" t="s">
        <v>132</v>
      </c>
      <c r="D128" s="8">
        <v>288196.68000000005</v>
      </c>
      <c r="E128" s="8">
        <v>0</v>
      </c>
      <c r="F128" s="8">
        <v>0</v>
      </c>
      <c r="G128" s="8">
        <v>-883</v>
      </c>
      <c r="H128" s="8">
        <v>0</v>
      </c>
      <c r="I128" s="8">
        <v>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8">
        <v>0</v>
      </c>
      <c r="W128" s="8">
        <v>0</v>
      </c>
      <c r="X128" s="8">
        <v>0</v>
      </c>
      <c r="Y128" s="8">
        <v>0</v>
      </c>
      <c r="Z128" s="8">
        <v>0</v>
      </c>
      <c r="AA128" s="8">
        <v>0</v>
      </c>
      <c r="AB128" s="8">
        <v>0</v>
      </c>
      <c r="AC128" s="8">
        <v>0</v>
      </c>
      <c r="AD128" s="8">
        <v>0</v>
      </c>
      <c r="AE128" s="8">
        <f t="shared" si="44"/>
        <v>-883</v>
      </c>
      <c r="AF128" s="8">
        <f t="shared" si="45"/>
        <v>287313.68000000005</v>
      </c>
      <c r="AG128" s="8">
        <v>0</v>
      </c>
      <c r="AH128" s="16">
        <f t="shared" si="46"/>
        <v>287313.68000000005</v>
      </c>
      <c r="AI128" s="16"/>
    </row>
    <row r="129" spans="1:35" x14ac:dyDescent="0.2">
      <c r="A129" s="27">
        <f t="shared" si="47"/>
        <v>87</v>
      </c>
      <c r="B129" s="29">
        <v>597000</v>
      </c>
      <c r="C129" s="25" t="s">
        <v>133</v>
      </c>
      <c r="D129" s="8">
        <v>233144.16</v>
      </c>
      <c r="E129" s="8">
        <v>0</v>
      </c>
      <c r="F129" s="8">
        <v>0</v>
      </c>
      <c r="G129" s="8">
        <v>-998</v>
      </c>
      <c r="H129" s="8">
        <v>0</v>
      </c>
      <c r="I129" s="8">
        <v>0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8">
        <v>0</v>
      </c>
      <c r="W129" s="8">
        <v>0</v>
      </c>
      <c r="X129" s="8">
        <v>0</v>
      </c>
      <c r="Y129" s="8">
        <v>0</v>
      </c>
      <c r="Z129" s="8">
        <v>0</v>
      </c>
      <c r="AA129" s="8">
        <v>0</v>
      </c>
      <c r="AB129" s="8">
        <v>0</v>
      </c>
      <c r="AC129" s="8">
        <v>0</v>
      </c>
      <c r="AD129" s="8">
        <v>0</v>
      </c>
      <c r="AE129" s="8">
        <f t="shared" si="44"/>
        <v>-998</v>
      </c>
      <c r="AF129" s="8">
        <f t="shared" si="45"/>
        <v>232146.16</v>
      </c>
      <c r="AG129" s="8">
        <v>0</v>
      </c>
      <c r="AH129" s="16">
        <f t="shared" si="46"/>
        <v>232146.16</v>
      </c>
      <c r="AI129" s="16"/>
    </row>
    <row r="130" spans="1:35" x14ac:dyDescent="0.2">
      <c r="A130" s="27">
        <f t="shared" si="47"/>
        <v>88</v>
      </c>
      <c r="B130" s="29">
        <v>598000</v>
      </c>
      <c r="C130" s="25" t="s">
        <v>134</v>
      </c>
      <c r="D130" s="9">
        <v>663027.4</v>
      </c>
      <c r="E130" s="9">
        <v>0</v>
      </c>
      <c r="F130" s="9">
        <v>0</v>
      </c>
      <c r="G130" s="9">
        <v>-233</v>
      </c>
      <c r="H130" s="9">
        <v>0</v>
      </c>
      <c r="I130" s="9">
        <v>0</v>
      </c>
      <c r="J130" s="9">
        <v>0</v>
      </c>
      <c r="K130" s="9">
        <v>0</v>
      </c>
      <c r="L130" s="9">
        <v>0</v>
      </c>
      <c r="M130" s="9">
        <v>0</v>
      </c>
      <c r="N130" s="9">
        <v>0</v>
      </c>
      <c r="O130" s="9">
        <v>0</v>
      </c>
      <c r="P130" s="9">
        <v>0</v>
      </c>
      <c r="Q130" s="9">
        <v>0</v>
      </c>
      <c r="R130" s="9">
        <v>0</v>
      </c>
      <c r="S130" s="9">
        <v>0</v>
      </c>
      <c r="T130" s="9">
        <v>0</v>
      </c>
      <c r="U130" s="9">
        <v>0</v>
      </c>
      <c r="V130" s="9">
        <v>0</v>
      </c>
      <c r="W130" s="9">
        <v>0</v>
      </c>
      <c r="X130" s="9">
        <v>0</v>
      </c>
      <c r="Y130" s="9">
        <v>0</v>
      </c>
      <c r="Z130" s="9">
        <v>0</v>
      </c>
      <c r="AA130" s="9">
        <v>0</v>
      </c>
      <c r="AB130" s="9">
        <v>0</v>
      </c>
      <c r="AC130" s="9">
        <v>0</v>
      </c>
      <c r="AD130" s="9">
        <v>0</v>
      </c>
      <c r="AE130" s="9">
        <f t="shared" si="44"/>
        <v>-233</v>
      </c>
      <c r="AF130" s="9">
        <f t="shared" si="45"/>
        <v>662794.4</v>
      </c>
      <c r="AG130" s="9">
        <v>0</v>
      </c>
      <c r="AH130" s="17">
        <f t="shared" si="46"/>
        <v>662794.4</v>
      </c>
      <c r="AI130" s="16"/>
    </row>
    <row r="131" spans="1:35" x14ac:dyDescent="0.2">
      <c r="A131" s="27">
        <f>+A130+1</f>
        <v>89</v>
      </c>
      <c r="B131" s="27"/>
      <c r="C131" s="25" t="s">
        <v>86</v>
      </c>
      <c r="D131" s="9">
        <f t="shared" ref="D131" si="48">SUM(D122:D130)</f>
        <v>10354188.32</v>
      </c>
      <c r="E131" s="9">
        <f t="shared" ref="E131:AH131" si="49">SUM(E122:E130)</f>
        <v>0</v>
      </c>
      <c r="F131" s="9">
        <f t="shared" si="49"/>
        <v>0</v>
      </c>
      <c r="G131" s="9">
        <f t="shared" si="49"/>
        <v>-22126</v>
      </c>
      <c r="H131" s="9">
        <f t="shared" si="49"/>
        <v>0</v>
      </c>
      <c r="I131" s="9">
        <f t="shared" si="49"/>
        <v>0</v>
      </c>
      <c r="J131" s="9">
        <f t="shared" si="49"/>
        <v>0</v>
      </c>
      <c r="K131" s="9">
        <f t="shared" si="49"/>
        <v>0</v>
      </c>
      <c r="L131" s="9">
        <f t="shared" si="49"/>
        <v>0</v>
      </c>
      <c r="M131" s="9">
        <f t="shared" si="49"/>
        <v>0</v>
      </c>
      <c r="N131" s="9">
        <f t="shared" si="49"/>
        <v>0</v>
      </c>
      <c r="O131" s="9">
        <f t="shared" si="49"/>
        <v>0</v>
      </c>
      <c r="P131" s="9">
        <f t="shared" si="49"/>
        <v>0</v>
      </c>
      <c r="Q131" s="9">
        <f t="shared" si="49"/>
        <v>0</v>
      </c>
      <c r="R131" s="9">
        <f t="shared" si="49"/>
        <v>0</v>
      </c>
      <c r="S131" s="9">
        <f t="shared" si="49"/>
        <v>0</v>
      </c>
      <c r="T131" s="9">
        <f t="shared" si="49"/>
        <v>0</v>
      </c>
      <c r="U131" s="9">
        <f t="shared" si="49"/>
        <v>0</v>
      </c>
      <c r="V131" s="9">
        <f t="shared" si="49"/>
        <v>0</v>
      </c>
      <c r="W131" s="9">
        <f t="shared" si="49"/>
        <v>0</v>
      </c>
      <c r="X131" s="9">
        <f t="shared" si="49"/>
        <v>0</v>
      </c>
      <c r="Y131" s="9">
        <f t="shared" si="49"/>
        <v>0</v>
      </c>
      <c r="Z131" s="9">
        <f t="shared" si="49"/>
        <v>0</v>
      </c>
      <c r="AA131" s="9">
        <f t="shared" si="49"/>
        <v>0</v>
      </c>
      <c r="AB131" s="9">
        <f t="shared" si="49"/>
        <v>0</v>
      </c>
      <c r="AC131" s="9">
        <f t="shared" si="49"/>
        <v>0</v>
      </c>
      <c r="AD131" s="9">
        <f t="shared" si="49"/>
        <v>0</v>
      </c>
      <c r="AE131" s="9">
        <f t="shared" si="49"/>
        <v>-22126</v>
      </c>
      <c r="AF131" s="9">
        <f t="shared" si="49"/>
        <v>10332062.32</v>
      </c>
      <c r="AG131" s="9">
        <f t="shared" si="49"/>
        <v>0</v>
      </c>
      <c r="AH131" s="9">
        <f t="shared" si="49"/>
        <v>10332062.32</v>
      </c>
      <c r="AI131" s="16"/>
    </row>
    <row r="132" spans="1:35" x14ac:dyDescent="0.2">
      <c r="A132" s="27">
        <f>+A131+1</f>
        <v>90</v>
      </c>
      <c r="B132" s="27"/>
      <c r="C132" s="25" t="s">
        <v>135</v>
      </c>
      <c r="D132" s="9">
        <f t="shared" ref="D132:AH132" si="50">+D119+D131</f>
        <v>26381813.870000001</v>
      </c>
      <c r="E132" s="9">
        <f t="shared" si="50"/>
        <v>0</v>
      </c>
      <c r="F132" s="9">
        <f t="shared" si="50"/>
        <v>0</v>
      </c>
      <c r="G132" s="9">
        <f t="shared" si="50"/>
        <v>-72903</v>
      </c>
      <c r="H132" s="9">
        <f t="shared" si="50"/>
        <v>0</v>
      </c>
      <c r="I132" s="9">
        <f t="shared" si="50"/>
        <v>0</v>
      </c>
      <c r="J132" s="9">
        <f t="shared" si="50"/>
        <v>0</v>
      </c>
      <c r="K132" s="9">
        <f t="shared" si="50"/>
        <v>-78903</v>
      </c>
      <c r="L132" s="9">
        <f t="shared" si="50"/>
        <v>0</v>
      </c>
      <c r="M132" s="9">
        <f t="shared" si="50"/>
        <v>0</v>
      </c>
      <c r="N132" s="9">
        <f t="shared" si="50"/>
        <v>0</v>
      </c>
      <c r="O132" s="9">
        <f t="shared" si="50"/>
        <v>0</v>
      </c>
      <c r="P132" s="9">
        <f t="shared" si="50"/>
        <v>0</v>
      </c>
      <c r="Q132" s="9">
        <f t="shared" si="50"/>
        <v>0</v>
      </c>
      <c r="R132" s="9">
        <f t="shared" si="50"/>
        <v>0</v>
      </c>
      <c r="S132" s="9">
        <f t="shared" si="50"/>
        <v>0</v>
      </c>
      <c r="T132" s="9">
        <f t="shared" si="50"/>
        <v>0</v>
      </c>
      <c r="U132" s="9">
        <f t="shared" si="50"/>
        <v>0</v>
      </c>
      <c r="V132" s="9">
        <f t="shared" si="50"/>
        <v>0</v>
      </c>
      <c r="W132" s="9">
        <f t="shared" si="50"/>
        <v>0</v>
      </c>
      <c r="X132" s="9">
        <f t="shared" si="50"/>
        <v>0</v>
      </c>
      <c r="Y132" s="9">
        <f t="shared" si="50"/>
        <v>0</v>
      </c>
      <c r="Z132" s="9">
        <f t="shared" si="50"/>
        <v>0</v>
      </c>
      <c r="AA132" s="9">
        <f t="shared" si="50"/>
        <v>0</v>
      </c>
      <c r="AB132" s="9">
        <f t="shared" si="50"/>
        <v>0</v>
      </c>
      <c r="AC132" s="9">
        <f t="shared" si="50"/>
        <v>0</v>
      </c>
      <c r="AD132" s="9">
        <f t="shared" si="50"/>
        <v>0</v>
      </c>
      <c r="AE132" s="9">
        <f t="shared" si="50"/>
        <v>-151806</v>
      </c>
      <c r="AF132" s="9">
        <f t="shared" si="50"/>
        <v>26230007.870000001</v>
      </c>
      <c r="AG132" s="9">
        <f t="shared" si="50"/>
        <v>0</v>
      </c>
      <c r="AH132" s="9">
        <f t="shared" si="50"/>
        <v>26230007.870000001</v>
      </c>
      <c r="AI132" s="16"/>
    </row>
    <row r="133" spans="1:35" ht="6" customHeight="1" x14ac:dyDescent="0.2">
      <c r="A133" s="27"/>
      <c r="B133" s="27"/>
      <c r="C133" s="30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16"/>
      <c r="AI133" s="16"/>
    </row>
    <row r="134" spans="1:35" x14ac:dyDescent="0.2">
      <c r="A134" s="27"/>
      <c r="B134" s="27"/>
      <c r="C134" s="26" t="s">
        <v>136</v>
      </c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16"/>
      <c r="AI134" s="16"/>
    </row>
    <row r="135" spans="1:35" x14ac:dyDescent="0.2">
      <c r="A135" s="27">
        <f>+A132+1</f>
        <v>91</v>
      </c>
      <c r="B135" s="29">
        <v>901000</v>
      </c>
      <c r="C135" s="25" t="s">
        <v>137</v>
      </c>
      <c r="D135" s="8">
        <v>1422</v>
      </c>
      <c r="E135" s="8">
        <v>0</v>
      </c>
      <c r="F135" s="8">
        <v>0</v>
      </c>
      <c r="G135" s="8">
        <v>0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8">
        <v>0</v>
      </c>
      <c r="W135" s="8">
        <v>0</v>
      </c>
      <c r="X135" s="8">
        <v>0</v>
      </c>
      <c r="Y135" s="8">
        <v>0</v>
      </c>
      <c r="Z135" s="8">
        <v>0</v>
      </c>
      <c r="AA135" s="8">
        <v>0</v>
      </c>
      <c r="AB135" s="8">
        <v>0</v>
      </c>
      <c r="AC135" s="8">
        <v>0</v>
      </c>
      <c r="AD135" s="8">
        <v>0</v>
      </c>
      <c r="AE135" s="8">
        <f>SUM(E135:AD135)</f>
        <v>0</v>
      </c>
      <c r="AF135" s="8">
        <f>SUM(D135+AE135)</f>
        <v>1422</v>
      </c>
      <c r="AG135" s="8">
        <v>0</v>
      </c>
      <c r="AH135" s="16">
        <f t="shared" ref="AH135:AH139" si="51">+AF135+AG135</f>
        <v>1422</v>
      </c>
      <c r="AI135" s="16"/>
    </row>
    <row r="136" spans="1:35" x14ac:dyDescent="0.2">
      <c r="A136" s="27">
        <f>+A135+1</f>
        <v>92</v>
      </c>
      <c r="B136" s="29">
        <v>902000</v>
      </c>
      <c r="C136" s="25" t="s">
        <v>138</v>
      </c>
      <c r="D136" s="8">
        <v>2501155.38</v>
      </c>
      <c r="E136" s="8">
        <v>0</v>
      </c>
      <c r="F136" s="8">
        <v>0</v>
      </c>
      <c r="G136" s="8">
        <v>-9108</v>
      </c>
      <c r="H136" s="8">
        <v>0</v>
      </c>
      <c r="I136" s="8">
        <v>0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8">
        <v>0</v>
      </c>
      <c r="X136" s="8">
        <v>0</v>
      </c>
      <c r="Y136" s="8">
        <v>0</v>
      </c>
      <c r="Z136" s="8">
        <v>0</v>
      </c>
      <c r="AA136" s="8">
        <v>0</v>
      </c>
      <c r="AB136" s="8">
        <v>0</v>
      </c>
      <c r="AC136" s="8">
        <v>0</v>
      </c>
      <c r="AD136" s="8">
        <v>0</v>
      </c>
      <c r="AE136" s="8">
        <f>SUM(E136:AD136)</f>
        <v>-9108</v>
      </c>
      <c r="AF136" s="8">
        <f>SUM(D136+AE136)</f>
        <v>2492047.38</v>
      </c>
      <c r="AG136" s="8">
        <v>0</v>
      </c>
      <c r="AH136" s="16">
        <f t="shared" si="51"/>
        <v>2492047.38</v>
      </c>
      <c r="AI136" s="16"/>
    </row>
    <row r="137" spans="1:35" x14ac:dyDescent="0.2">
      <c r="A137" s="27">
        <f>+A136+1</f>
        <v>93</v>
      </c>
      <c r="B137" s="29">
        <v>903000</v>
      </c>
      <c r="C137" s="25" t="s">
        <v>139</v>
      </c>
      <c r="D137" s="8">
        <v>14566300.809999999</v>
      </c>
      <c r="E137" s="8">
        <v>0</v>
      </c>
      <c r="F137" s="8">
        <v>0</v>
      </c>
      <c r="G137" s="8">
        <v>-34513</v>
      </c>
      <c r="H137" s="8">
        <v>0</v>
      </c>
      <c r="I137" s="8">
        <v>0</v>
      </c>
      <c r="J137" s="8">
        <v>0</v>
      </c>
      <c r="K137" s="8">
        <v>-131276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8">
        <v>0</v>
      </c>
      <c r="X137" s="8">
        <v>0</v>
      </c>
      <c r="Y137" s="8">
        <v>0</v>
      </c>
      <c r="Z137" s="8">
        <v>0</v>
      </c>
      <c r="AA137" s="8">
        <v>0</v>
      </c>
      <c r="AB137" s="8">
        <v>0</v>
      </c>
      <c r="AC137" s="8">
        <v>0</v>
      </c>
      <c r="AD137" s="8">
        <v>0</v>
      </c>
      <c r="AE137" s="8">
        <f>SUM(E137:AD137)</f>
        <v>-165789</v>
      </c>
      <c r="AF137" s="8">
        <f>SUM(D137+AE137)</f>
        <v>14400511.809999999</v>
      </c>
      <c r="AG137" s="8">
        <v>0</v>
      </c>
      <c r="AH137" s="16">
        <f t="shared" si="51"/>
        <v>14400511.809999999</v>
      </c>
      <c r="AI137" s="16"/>
    </row>
    <row r="138" spans="1:35" x14ac:dyDescent="0.2">
      <c r="A138" s="27">
        <f>+A137+1</f>
        <v>94</v>
      </c>
      <c r="B138" s="29">
        <v>904000</v>
      </c>
      <c r="C138" s="25" t="s">
        <v>140</v>
      </c>
      <c r="D138" s="8">
        <v>2849256.44</v>
      </c>
      <c r="E138" s="8">
        <v>-10943.48</v>
      </c>
      <c r="F138" s="8">
        <v>0</v>
      </c>
      <c r="G138" s="8">
        <v>0</v>
      </c>
      <c r="H138" s="8">
        <v>0</v>
      </c>
      <c r="I138" s="8">
        <v>0</v>
      </c>
      <c r="J138" s="8">
        <v>0</v>
      </c>
      <c r="K138" s="8">
        <v>-803227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8">
        <v>0</v>
      </c>
      <c r="W138" s="8">
        <v>0</v>
      </c>
      <c r="X138" s="8">
        <v>0</v>
      </c>
      <c r="Y138" s="8">
        <v>0</v>
      </c>
      <c r="Z138" s="8">
        <v>0</v>
      </c>
      <c r="AA138" s="8">
        <v>0</v>
      </c>
      <c r="AB138" s="8">
        <v>0</v>
      </c>
      <c r="AC138" s="8">
        <v>0</v>
      </c>
      <c r="AD138" s="8">
        <v>0</v>
      </c>
      <c r="AE138" s="8">
        <f>SUM(E138:AD138)</f>
        <v>-814170.48</v>
      </c>
      <c r="AF138" s="8">
        <f>SUM(D138+AE138)</f>
        <v>2035085.96</v>
      </c>
      <c r="AG138" s="8">
        <v>194390</v>
      </c>
      <c r="AH138" s="16">
        <f t="shared" si="51"/>
        <v>2229475.96</v>
      </c>
      <c r="AI138" s="16"/>
    </row>
    <row r="139" spans="1:35" x14ac:dyDescent="0.2">
      <c r="A139" s="27">
        <f>+A138+1</f>
        <v>95</v>
      </c>
      <c r="B139" s="29">
        <v>905000</v>
      </c>
      <c r="C139" s="25" t="s">
        <v>141</v>
      </c>
      <c r="D139" s="9">
        <v>109610.33</v>
      </c>
      <c r="E139" s="9">
        <v>0</v>
      </c>
      <c r="F139" s="9">
        <v>0</v>
      </c>
      <c r="G139" s="9">
        <v>0</v>
      </c>
      <c r="H139" s="9">
        <v>0</v>
      </c>
      <c r="I139" s="9">
        <v>0</v>
      </c>
      <c r="J139" s="9">
        <v>0</v>
      </c>
      <c r="K139" s="9">
        <v>0</v>
      </c>
      <c r="L139" s="9">
        <v>0</v>
      </c>
      <c r="M139" s="9">
        <v>0</v>
      </c>
      <c r="N139" s="9">
        <v>0</v>
      </c>
      <c r="O139" s="9">
        <v>0</v>
      </c>
      <c r="P139" s="9">
        <v>0</v>
      </c>
      <c r="Q139" s="9">
        <v>0</v>
      </c>
      <c r="R139" s="9">
        <v>0</v>
      </c>
      <c r="S139" s="9">
        <v>0</v>
      </c>
      <c r="T139" s="9">
        <v>0</v>
      </c>
      <c r="U139" s="9">
        <v>0</v>
      </c>
      <c r="V139" s="9">
        <v>0</v>
      </c>
      <c r="W139" s="9">
        <v>0</v>
      </c>
      <c r="X139" s="9">
        <v>0</v>
      </c>
      <c r="Y139" s="9">
        <v>0</v>
      </c>
      <c r="Z139" s="9">
        <v>0</v>
      </c>
      <c r="AA139" s="9">
        <v>0</v>
      </c>
      <c r="AB139" s="9">
        <v>0</v>
      </c>
      <c r="AC139" s="9">
        <v>0</v>
      </c>
      <c r="AD139" s="9">
        <v>0</v>
      </c>
      <c r="AE139" s="9">
        <f>SUM(E139:AD139)</f>
        <v>0</v>
      </c>
      <c r="AF139" s="9">
        <f>SUM(D139+AE139)</f>
        <v>109610.33</v>
      </c>
      <c r="AG139" s="9">
        <v>0</v>
      </c>
      <c r="AH139" s="17">
        <f t="shared" si="51"/>
        <v>109610.33</v>
      </c>
      <c r="AI139" s="16"/>
    </row>
    <row r="140" spans="1:35" x14ac:dyDescent="0.2">
      <c r="A140" s="29">
        <f>+A139+1</f>
        <v>96</v>
      </c>
      <c r="B140" s="27"/>
      <c r="C140" s="25" t="s">
        <v>142</v>
      </c>
      <c r="D140" s="9">
        <f t="shared" ref="D140:AH140" si="52">SUM(D135:D139)</f>
        <v>20027744.959999997</v>
      </c>
      <c r="E140" s="9">
        <f t="shared" si="52"/>
        <v>-10943.48</v>
      </c>
      <c r="F140" s="9">
        <f t="shared" si="52"/>
        <v>0</v>
      </c>
      <c r="G140" s="9">
        <f t="shared" si="52"/>
        <v>-43621</v>
      </c>
      <c r="H140" s="9">
        <f t="shared" si="52"/>
        <v>0</v>
      </c>
      <c r="I140" s="9">
        <f t="shared" si="52"/>
        <v>0</v>
      </c>
      <c r="J140" s="9">
        <f t="shared" si="52"/>
        <v>0</v>
      </c>
      <c r="K140" s="9">
        <f t="shared" si="52"/>
        <v>-934503</v>
      </c>
      <c r="L140" s="9">
        <f t="shared" si="52"/>
        <v>0</v>
      </c>
      <c r="M140" s="9">
        <f t="shared" si="52"/>
        <v>0</v>
      </c>
      <c r="N140" s="9">
        <f t="shared" si="52"/>
        <v>0</v>
      </c>
      <c r="O140" s="9">
        <f t="shared" si="52"/>
        <v>0</v>
      </c>
      <c r="P140" s="9">
        <f t="shared" si="52"/>
        <v>0</v>
      </c>
      <c r="Q140" s="9">
        <f t="shared" si="52"/>
        <v>0</v>
      </c>
      <c r="R140" s="9">
        <f t="shared" si="52"/>
        <v>0</v>
      </c>
      <c r="S140" s="9">
        <f t="shared" si="52"/>
        <v>0</v>
      </c>
      <c r="T140" s="9">
        <f t="shared" si="52"/>
        <v>0</v>
      </c>
      <c r="U140" s="9">
        <f t="shared" si="52"/>
        <v>0</v>
      </c>
      <c r="V140" s="9">
        <f t="shared" si="52"/>
        <v>0</v>
      </c>
      <c r="W140" s="9">
        <f t="shared" si="52"/>
        <v>0</v>
      </c>
      <c r="X140" s="9">
        <f t="shared" si="52"/>
        <v>0</v>
      </c>
      <c r="Y140" s="9">
        <f t="shared" si="52"/>
        <v>0</v>
      </c>
      <c r="Z140" s="9">
        <f t="shared" si="52"/>
        <v>0</v>
      </c>
      <c r="AA140" s="9">
        <f t="shared" si="52"/>
        <v>0</v>
      </c>
      <c r="AB140" s="9">
        <f t="shared" si="52"/>
        <v>0</v>
      </c>
      <c r="AC140" s="9">
        <f t="shared" si="52"/>
        <v>0</v>
      </c>
      <c r="AD140" s="9">
        <f t="shared" si="52"/>
        <v>0</v>
      </c>
      <c r="AE140" s="9">
        <f t="shared" si="52"/>
        <v>-989067.48</v>
      </c>
      <c r="AF140" s="9">
        <f t="shared" si="52"/>
        <v>19038677.479999997</v>
      </c>
      <c r="AG140" s="9">
        <f t="shared" si="52"/>
        <v>194390</v>
      </c>
      <c r="AH140" s="9">
        <f t="shared" si="52"/>
        <v>19233067.479999997</v>
      </c>
      <c r="AI140" s="16"/>
    </row>
    <row r="141" spans="1:35" ht="6" customHeight="1" x14ac:dyDescent="0.2">
      <c r="A141" s="27"/>
      <c r="B141" s="27"/>
      <c r="C141" s="25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16"/>
      <c r="AI141" s="16"/>
    </row>
    <row r="142" spans="1:35" x14ac:dyDescent="0.2">
      <c r="A142" s="27"/>
      <c r="B142" s="27"/>
      <c r="C142" s="26" t="s">
        <v>143</v>
      </c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16"/>
      <c r="AI142" s="16"/>
    </row>
    <row r="143" spans="1:35" x14ac:dyDescent="0.2">
      <c r="A143" s="29">
        <f>+A140+1</f>
        <v>97</v>
      </c>
      <c r="B143" s="29">
        <v>908000</v>
      </c>
      <c r="C143" s="25" t="s">
        <v>144</v>
      </c>
      <c r="D143" s="8">
        <v>0</v>
      </c>
      <c r="E143" s="8">
        <v>0</v>
      </c>
      <c r="F143" s="8">
        <v>0</v>
      </c>
      <c r="G143" s="8">
        <v>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8">
        <v>0</v>
      </c>
      <c r="X143" s="8">
        <v>0</v>
      </c>
      <c r="Y143" s="8">
        <v>0</v>
      </c>
      <c r="Z143" s="8">
        <v>0</v>
      </c>
      <c r="AA143" s="8">
        <v>0</v>
      </c>
      <c r="AB143" s="8">
        <v>0</v>
      </c>
      <c r="AC143" s="8">
        <v>0</v>
      </c>
      <c r="AD143" s="8">
        <v>0</v>
      </c>
      <c r="AE143" s="8">
        <f>SUM(E143:AD143)</f>
        <v>0</v>
      </c>
      <c r="AF143" s="8">
        <f>SUM(D143+AE143)</f>
        <v>0</v>
      </c>
      <c r="AG143" s="8">
        <v>0</v>
      </c>
      <c r="AH143" s="16">
        <f>+AF143+AG143</f>
        <v>0</v>
      </c>
      <c r="AI143" s="16"/>
    </row>
    <row r="144" spans="1:35" x14ac:dyDescent="0.2">
      <c r="A144" s="29">
        <f>+A143+1</f>
        <v>98</v>
      </c>
      <c r="B144" s="29">
        <v>909000</v>
      </c>
      <c r="C144" s="25" t="s">
        <v>145</v>
      </c>
      <c r="D144" s="9">
        <v>129205.36</v>
      </c>
      <c r="E144" s="9">
        <v>0</v>
      </c>
      <c r="F144" s="9">
        <v>0</v>
      </c>
      <c r="G144" s="9">
        <v>0</v>
      </c>
      <c r="H144" s="9">
        <v>0</v>
      </c>
      <c r="I144" s="9">
        <v>0</v>
      </c>
      <c r="J144" s="9">
        <v>0</v>
      </c>
      <c r="K144" s="9">
        <v>0</v>
      </c>
      <c r="L144" s="9">
        <v>0</v>
      </c>
      <c r="M144" s="9">
        <v>0</v>
      </c>
      <c r="N144" s="9">
        <v>0</v>
      </c>
      <c r="O144" s="9">
        <v>0</v>
      </c>
      <c r="P144" s="9">
        <v>0</v>
      </c>
      <c r="Q144" s="9">
        <v>0</v>
      </c>
      <c r="R144" s="9">
        <v>0</v>
      </c>
      <c r="S144" s="9">
        <v>0</v>
      </c>
      <c r="T144" s="9">
        <v>0</v>
      </c>
      <c r="U144" s="9">
        <v>0</v>
      </c>
      <c r="V144" s="9">
        <v>0</v>
      </c>
      <c r="W144" s="9">
        <v>0</v>
      </c>
      <c r="X144" s="9">
        <v>0</v>
      </c>
      <c r="Y144" s="9">
        <v>0</v>
      </c>
      <c r="Z144" s="9">
        <v>0</v>
      </c>
      <c r="AA144" s="9">
        <v>-645</v>
      </c>
      <c r="AB144" s="9">
        <v>0</v>
      </c>
      <c r="AC144" s="9">
        <v>0</v>
      </c>
      <c r="AD144" s="9">
        <v>0</v>
      </c>
      <c r="AE144" s="9">
        <f>SUM(E144:AD144)</f>
        <v>-645</v>
      </c>
      <c r="AF144" s="9">
        <f>SUM(D144+AE144)</f>
        <v>128560.36</v>
      </c>
      <c r="AG144" s="9">
        <v>0</v>
      </c>
      <c r="AH144" s="17">
        <f>+AF144+AG144</f>
        <v>128560.36</v>
      </c>
      <c r="AI144" s="16"/>
    </row>
    <row r="145" spans="1:35" x14ac:dyDescent="0.2">
      <c r="A145" s="27">
        <f>+A144+1</f>
        <v>99</v>
      </c>
      <c r="B145" s="27"/>
      <c r="C145" s="25" t="s">
        <v>146</v>
      </c>
      <c r="D145" s="9">
        <f>SUM(D143:D144)</f>
        <v>129205.36</v>
      </c>
      <c r="E145" s="9">
        <f t="shared" ref="E145:AH145" si="53">SUM(E143:E144)</f>
        <v>0</v>
      </c>
      <c r="F145" s="9">
        <f t="shared" si="53"/>
        <v>0</v>
      </c>
      <c r="G145" s="9">
        <f t="shared" si="53"/>
        <v>0</v>
      </c>
      <c r="H145" s="9">
        <f t="shared" si="53"/>
        <v>0</v>
      </c>
      <c r="I145" s="9">
        <f t="shared" si="53"/>
        <v>0</v>
      </c>
      <c r="J145" s="9">
        <f t="shared" si="53"/>
        <v>0</v>
      </c>
      <c r="K145" s="9">
        <f t="shared" si="53"/>
        <v>0</v>
      </c>
      <c r="L145" s="9">
        <f t="shared" si="53"/>
        <v>0</v>
      </c>
      <c r="M145" s="9">
        <f t="shared" si="53"/>
        <v>0</v>
      </c>
      <c r="N145" s="9">
        <f t="shared" si="53"/>
        <v>0</v>
      </c>
      <c r="O145" s="9">
        <f t="shared" si="53"/>
        <v>0</v>
      </c>
      <c r="P145" s="9">
        <f t="shared" si="53"/>
        <v>0</v>
      </c>
      <c r="Q145" s="9">
        <f t="shared" si="53"/>
        <v>0</v>
      </c>
      <c r="R145" s="9">
        <f t="shared" si="53"/>
        <v>0</v>
      </c>
      <c r="S145" s="9">
        <f t="shared" si="53"/>
        <v>0</v>
      </c>
      <c r="T145" s="9">
        <f t="shared" si="53"/>
        <v>0</v>
      </c>
      <c r="U145" s="9">
        <f t="shared" si="53"/>
        <v>0</v>
      </c>
      <c r="V145" s="9">
        <f t="shared" si="53"/>
        <v>0</v>
      </c>
      <c r="W145" s="9">
        <f t="shared" si="53"/>
        <v>0</v>
      </c>
      <c r="X145" s="9">
        <f t="shared" si="53"/>
        <v>0</v>
      </c>
      <c r="Y145" s="9">
        <f t="shared" si="53"/>
        <v>0</v>
      </c>
      <c r="Z145" s="9">
        <f t="shared" si="53"/>
        <v>0</v>
      </c>
      <c r="AA145" s="9">
        <f t="shared" si="53"/>
        <v>-645</v>
      </c>
      <c r="AB145" s="9">
        <f t="shared" si="53"/>
        <v>0</v>
      </c>
      <c r="AC145" s="9">
        <f t="shared" si="53"/>
        <v>0</v>
      </c>
      <c r="AD145" s="9">
        <f t="shared" si="53"/>
        <v>0</v>
      </c>
      <c r="AE145" s="9">
        <f t="shared" si="53"/>
        <v>-645</v>
      </c>
      <c r="AF145" s="9">
        <f t="shared" si="53"/>
        <v>128560.36</v>
      </c>
      <c r="AG145" s="9">
        <f t="shared" si="53"/>
        <v>0</v>
      </c>
      <c r="AH145" s="9">
        <f t="shared" si="53"/>
        <v>128560.36</v>
      </c>
      <c r="AI145" s="16"/>
    </row>
    <row r="146" spans="1:35" ht="6" customHeight="1" x14ac:dyDescent="0.2">
      <c r="A146" s="27"/>
      <c r="B146" s="27"/>
      <c r="C146" s="25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16"/>
    </row>
    <row r="147" spans="1:35" x14ac:dyDescent="0.2">
      <c r="A147" s="27">
        <f>+A145+1</f>
        <v>100</v>
      </c>
      <c r="B147" s="29">
        <v>912000</v>
      </c>
      <c r="C147" s="25" t="s">
        <v>147</v>
      </c>
      <c r="D147" s="9">
        <v>0</v>
      </c>
      <c r="E147" s="9">
        <v>0</v>
      </c>
      <c r="F147" s="9">
        <v>0</v>
      </c>
      <c r="G147" s="9">
        <v>0</v>
      </c>
      <c r="H147" s="9">
        <v>0</v>
      </c>
      <c r="I147" s="9">
        <v>0</v>
      </c>
      <c r="J147" s="9">
        <v>0</v>
      </c>
      <c r="K147" s="9">
        <v>0</v>
      </c>
      <c r="L147" s="9">
        <v>0</v>
      </c>
      <c r="M147" s="9">
        <v>0</v>
      </c>
      <c r="N147" s="9">
        <v>0</v>
      </c>
      <c r="O147" s="9">
        <v>0</v>
      </c>
      <c r="P147" s="9">
        <v>0</v>
      </c>
      <c r="Q147" s="9">
        <v>0</v>
      </c>
      <c r="R147" s="9">
        <v>0</v>
      </c>
      <c r="S147" s="9">
        <v>0</v>
      </c>
      <c r="T147" s="9">
        <v>0</v>
      </c>
      <c r="U147" s="9">
        <v>0</v>
      </c>
      <c r="V147" s="9">
        <v>0</v>
      </c>
      <c r="W147" s="9">
        <v>0</v>
      </c>
      <c r="X147" s="9">
        <v>0</v>
      </c>
      <c r="Y147" s="9">
        <v>0</v>
      </c>
      <c r="Z147" s="9">
        <v>0</v>
      </c>
      <c r="AA147" s="9">
        <v>0</v>
      </c>
      <c r="AB147" s="9">
        <v>0</v>
      </c>
      <c r="AC147" s="9">
        <v>0</v>
      </c>
      <c r="AD147" s="9">
        <v>0</v>
      </c>
      <c r="AE147" s="9">
        <f>SUM(E147:AD147)</f>
        <v>0</v>
      </c>
      <c r="AF147" s="9">
        <f>SUM(F147:AE147)</f>
        <v>0</v>
      </c>
      <c r="AG147" s="9">
        <f>SUM(G147:AF147)</f>
        <v>0</v>
      </c>
      <c r="AH147" s="9">
        <f>SUM(H147:AG147)</f>
        <v>0</v>
      </c>
      <c r="AI147" s="16"/>
    </row>
    <row r="148" spans="1:35" ht="6" customHeight="1" x14ac:dyDescent="0.2">
      <c r="A148" s="29"/>
      <c r="B148" s="27"/>
      <c r="C148" s="30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16"/>
      <c r="AI148" s="16"/>
    </row>
    <row r="149" spans="1:35" x14ac:dyDescent="0.2">
      <c r="A149" s="29"/>
      <c r="B149" s="27"/>
      <c r="C149" s="26" t="s">
        <v>148</v>
      </c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16"/>
      <c r="AI149" s="16"/>
    </row>
    <row r="150" spans="1:35" ht="6" customHeight="1" x14ac:dyDescent="0.2">
      <c r="A150" s="29"/>
      <c r="B150" s="27"/>
      <c r="C150" s="25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16"/>
      <c r="AI150" s="16"/>
    </row>
    <row r="151" spans="1:35" x14ac:dyDescent="0.2">
      <c r="A151" s="29"/>
      <c r="B151" s="27"/>
      <c r="C151" s="26" t="s">
        <v>149</v>
      </c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16"/>
      <c r="AI151" s="16"/>
    </row>
    <row r="152" spans="1:35" x14ac:dyDescent="0.2">
      <c r="A152" s="27">
        <f>+A147+1</f>
        <v>101</v>
      </c>
      <c r="B152" s="29">
        <v>920000</v>
      </c>
      <c r="C152" s="25" t="s">
        <v>150</v>
      </c>
      <c r="D152" s="8">
        <v>31939639.109999999</v>
      </c>
      <c r="E152" s="8">
        <v>0</v>
      </c>
      <c r="F152" s="8">
        <v>0</v>
      </c>
      <c r="G152" s="8">
        <v>-166333</v>
      </c>
      <c r="H152" s="8">
        <v>0</v>
      </c>
      <c r="I152" s="8">
        <v>0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>
        <v>0</v>
      </c>
      <c r="S152" s="8">
        <v>0</v>
      </c>
      <c r="T152" s="8">
        <v>0</v>
      </c>
      <c r="U152" s="8">
        <v>0</v>
      </c>
      <c r="V152" s="8">
        <v>0</v>
      </c>
      <c r="W152" s="8">
        <v>0</v>
      </c>
      <c r="X152" s="8">
        <v>0</v>
      </c>
      <c r="Y152" s="8">
        <v>0</v>
      </c>
      <c r="Z152" s="8">
        <v>0</v>
      </c>
      <c r="AA152" s="8">
        <v>0</v>
      </c>
      <c r="AB152" s="8">
        <v>0</v>
      </c>
      <c r="AC152" s="8">
        <v>-8619</v>
      </c>
      <c r="AD152" s="8">
        <v>0</v>
      </c>
      <c r="AE152" s="8">
        <f t="shared" ref="AE152:AE166" si="54">SUM(E152:AD152)</f>
        <v>-174952</v>
      </c>
      <c r="AF152" s="8">
        <f t="shared" ref="AF152:AF166" si="55">SUM(D152+AE152)</f>
        <v>31764687.109999999</v>
      </c>
      <c r="AG152" s="8">
        <v>0</v>
      </c>
      <c r="AH152" s="16">
        <f t="shared" ref="AH152:AH166" si="56">+AF152+AG152</f>
        <v>31764687.109999999</v>
      </c>
      <c r="AI152" s="16"/>
    </row>
    <row r="153" spans="1:35" x14ac:dyDescent="0.2">
      <c r="A153" s="27">
        <f>+A152+1</f>
        <v>102</v>
      </c>
      <c r="B153" s="29">
        <v>921000</v>
      </c>
      <c r="C153" s="25" t="s">
        <v>151</v>
      </c>
      <c r="D153" s="8">
        <v>5473363.0199999996</v>
      </c>
      <c r="E153" s="8">
        <v>0</v>
      </c>
      <c r="F153" s="8">
        <v>0</v>
      </c>
      <c r="G153" s="8">
        <v>0</v>
      </c>
      <c r="H153" s="8">
        <v>0</v>
      </c>
      <c r="I153" s="8">
        <v>0</v>
      </c>
      <c r="J153" s="8">
        <v>0</v>
      </c>
      <c r="K153" s="8">
        <v>-632746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-30515</v>
      </c>
      <c r="R153" s="8">
        <v>0</v>
      </c>
      <c r="S153" s="8">
        <v>0</v>
      </c>
      <c r="T153" s="8">
        <v>0</v>
      </c>
      <c r="U153" s="8">
        <v>0</v>
      </c>
      <c r="V153" s="8">
        <v>0</v>
      </c>
      <c r="W153" s="8">
        <v>0</v>
      </c>
      <c r="X153" s="8">
        <v>0</v>
      </c>
      <c r="Y153" s="8">
        <v>0</v>
      </c>
      <c r="Z153" s="8">
        <v>0</v>
      </c>
      <c r="AA153" s="8">
        <v>0</v>
      </c>
      <c r="AB153" s="8">
        <v>-30515</v>
      </c>
      <c r="AC153" s="8">
        <v>-343.82</v>
      </c>
      <c r="AD153" s="8">
        <v>0</v>
      </c>
      <c r="AE153" s="8">
        <f t="shared" si="54"/>
        <v>-694119.82</v>
      </c>
      <c r="AF153" s="8">
        <f t="shared" si="55"/>
        <v>4779243.1999999993</v>
      </c>
      <c r="AG153" s="8">
        <v>0</v>
      </c>
      <c r="AH153" s="16">
        <f t="shared" si="56"/>
        <v>4779243.1999999993</v>
      </c>
      <c r="AI153" s="16"/>
    </row>
    <row r="154" spans="1:35" x14ac:dyDescent="0.2">
      <c r="A154" s="27">
        <f t="shared" ref="A154:A166" si="57">+A153+1</f>
        <v>103</v>
      </c>
      <c r="B154" s="29">
        <v>923000</v>
      </c>
      <c r="C154" s="25" t="s">
        <v>152</v>
      </c>
      <c r="D154" s="8">
        <v>15916521.52</v>
      </c>
      <c r="E154" s="8">
        <v>0</v>
      </c>
      <c r="F154" s="8">
        <v>0</v>
      </c>
      <c r="G154" s="8">
        <v>0</v>
      </c>
      <c r="H154" s="8">
        <v>0</v>
      </c>
      <c r="I154" s="8">
        <v>0</v>
      </c>
      <c r="J154" s="8">
        <v>0</v>
      </c>
      <c r="K154" s="8">
        <v>-118966</v>
      </c>
      <c r="L154" s="8">
        <v>103444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>
        <v>0</v>
      </c>
      <c r="S154" s="8">
        <v>0</v>
      </c>
      <c r="T154" s="8">
        <v>0</v>
      </c>
      <c r="U154" s="8">
        <v>0</v>
      </c>
      <c r="V154" s="8">
        <v>0</v>
      </c>
      <c r="W154" s="8">
        <v>0</v>
      </c>
      <c r="X154" s="8">
        <v>0</v>
      </c>
      <c r="Y154" s="8">
        <v>0</v>
      </c>
      <c r="Z154" s="8">
        <v>0</v>
      </c>
      <c r="AA154" s="8">
        <v>0</v>
      </c>
      <c r="AB154" s="8">
        <v>0</v>
      </c>
      <c r="AC154" s="8">
        <v>0</v>
      </c>
      <c r="AD154" s="8">
        <v>0</v>
      </c>
      <c r="AE154" s="8">
        <f t="shared" si="54"/>
        <v>-15522</v>
      </c>
      <c r="AF154" s="8">
        <f t="shared" si="55"/>
        <v>15900999.52</v>
      </c>
      <c r="AG154" s="8">
        <v>0</v>
      </c>
      <c r="AH154" s="16">
        <f t="shared" si="56"/>
        <v>15900999.52</v>
      </c>
      <c r="AI154" s="16"/>
    </row>
    <row r="155" spans="1:35" x14ac:dyDescent="0.2">
      <c r="A155" s="27">
        <f>+A154+1</f>
        <v>104</v>
      </c>
      <c r="B155" s="29">
        <v>924000</v>
      </c>
      <c r="C155" s="25" t="s">
        <v>153</v>
      </c>
      <c r="D155" s="8">
        <v>4852275.7699999996</v>
      </c>
      <c r="E155" s="8">
        <v>0</v>
      </c>
      <c r="F155" s="8">
        <v>0</v>
      </c>
      <c r="G155" s="8">
        <v>0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  <c r="M155" s="8">
        <v>477475</v>
      </c>
      <c r="N155" s="8">
        <v>0</v>
      </c>
      <c r="O155" s="8">
        <v>0</v>
      </c>
      <c r="P155" s="8">
        <v>0</v>
      </c>
      <c r="Q155" s="8">
        <v>0</v>
      </c>
      <c r="R155" s="8">
        <v>0</v>
      </c>
      <c r="S155" s="8">
        <v>0</v>
      </c>
      <c r="T155" s="8">
        <v>0</v>
      </c>
      <c r="U155" s="8">
        <v>0</v>
      </c>
      <c r="V155" s="8">
        <v>0</v>
      </c>
      <c r="W155" s="8">
        <v>0</v>
      </c>
      <c r="X155" s="8">
        <v>0</v>
      </c>
      <c r="Y155" s="8">
        <v>0</v>
      </c>
      <c r="Z155" s="8">
        <v>0</v>
      </c>
      <c r="AA155" s="8">
        <v>0</v>
      </c>
      <c r="AB155" s="8">
        <v>0</v>
      </c>
      <c r="AC155" s="8">
        <v>0</v>
      </c>
      <c r="AD155" s="8">
        <v>0</v>
      </c>
      <c r="AE155" s="8">
        <f t="shared" si="54"/>
        <v>477475</v>
      </c>
      <c r="AF155" s="8">
        <f t="shared" si="55"/>
        <v>5329750.7699999996</v>
      </c>
      <c r="AG155" s="8">
        <v>0</v>
      </c>
      <c r="AH155" s="16">
        <f t="shared" si="56"/>
        <v>5329750.7699999996</v>
      </c>
      <c r="AI155" s="16"/>
    </row>
    <row r="156" spans="1:35" x14ac:dyDescent="0.2">
      <c r="A156" s="27">
        <f t="shared" si="57"/>
        <v>105</v>
      </c>
      <c r="B156" s="29">
        <v>924000</v>
      </c>
      <c r="C156" s="25" t="s">
        <v>154</v>
      </c>
      <c r="D156" s="8">
        <v>0</v>
      </c>
      <c r="E156" s="8">
        <v>0</v>
      </c>
      <c r="F156" s="8">
        <v>0</v>
      </c>
      <c r="G156" s="8">
        <v>0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>
        <v>0</v>
      </c>
      <c r="S156" s="8">
        <v>0</v>
      </c>
      <c r="T156" s="8">
        <v>0</v>
      </c>
      <c r="U156" s="8">
        <v>0</v>
      </c>
      <c r="V156" s="8">
        <v>0</v>
      </c>
      <c r="W156" s="8">
        <v>0</v>
      </c>
      <c r="X156" s="8">
        <v>0</v>
      </c>
      <c r="Y156" s="8">
        <v>0</v>
      </c>
      <c r="Z156" s="8">
        <v>0</v>
      </c>
      <c r="AA156" s="8">
        <v>0</v>
      </c>
      <c r="AB156" s="8">
        <v>0</v>
      </c>
      <c r="AC156" s="8">
        <v>0</v>
      </c>
      <c r="AD156" s="8">
        <v>0</v>
      </c>
      <c r="AE156" s="8">
        <f t="shared" si="54"/>
        <v>0</v>
      </c>
      <c r="AF156" s="8">
        <f t="shared" si="55"/>
        <v>0</v>
      </c>
      <c r="AG156" s="8">
        <v>0</v>
      </c>
      <c r="AH156" s="16">
        <f t="shared" si="56"/>
        <v>0</v>
      </c>
      <c r="AI156" s="16"/>
    </row>
    <row r="157" spans="1:35" x14ac:dyDescent="0.2">
      <c r="A157" s="27">
        <f t="shared" si="57"/>
        <v>106</v>
      </c>
      <c r="B157" s="29">
        <v>925000</v>
      </c>
      <c r="C157" s="25" t="s">
        <v>155</v>
      </c>
      <c r="D157" s="8">
        <v>3644211.67</v>
      </c>
      <c r="E157" s="8">
        <v>0</v>
      </c>
      <c r="F157" s="8">
        <v>0</v>
      </c>
      <c r="G157" s="8">
        <v>0</v>
      </c>
      <c r="H157" s="8">
        <v>0</v>
      </c>
      <c r="I157" s="8">
        <v>0</v>
      </c>
      <c r="J157" s="8">
        <v>0</v>
      </c>
      <c r="K157" s="8">
        <v>0</v>
      </c>
      <c r="L157" s="8">
        <v>0</v>
      </c>
      <c r="M157" s="8">
        <v>0</v>
      </c>
      <c r="N157" s="8">
        <v>-324935</v>
      </c>
      <c r="O157" s="8">
        <v>0</v>
      </c>
      <c r="P157" s="8">
        <v>0</v>
      </c>
      <c r="Q157" s="8">
        <v>0</v>
      </c>
      <c r="R157" s="8">
        <v>0</v>
      </c>
      <c r="S157" s="8">
        <v>0</v>
      </c>
      <c r="T157" s="8">
        <v>0</v>
      </c>
      <c r="U157" s="8">
        <v>0</v>
      </c>
      <c r="V157" s="8">
        <v>0</v>
      </c>
      <c r="W157" s="8">
        <v>0</v>
      </c>
      <c r="X157" s="8">
        <v>0</v>
      </c>
      <c r="Y157" s="8">
        <v>0</v>
      </c>
      <c r="Z157" s="8">
        <v>0</v>
      </c>
      <c r="AA157" s="8">
        <v>0</v>
      </c>
      <c r="AB157" s="8">
        <v>0</v>
      </c>
      <c r="AC157" s="8">
        <v>0</v>
      </c>
      <c r="AD157" s="8">
        <v>0</v>
      </c>
      <c r="AE157" s="8">
        <f t="shared" si="54"/>
        <v>-324935</v>
      </c>
      <c r="AF157" s="8">
        <f t="shared" si="55"/>
        <v>3319276.67</v>
      </c>
      <c r="AG157" s="8">
        <v>0</v>
      </c>
      <c r="AH157" s="16">
        <f t="shared" si="56"/>
        <v>3319276.67</v>
      </c>
      <c r="AI157" s="16"/>
    </row>
    <row r="158" spans="1:35" x14ac:dyDescent="0.2">
      <c r="A158" s="27">
        <f t="shared" si="57"/>
        <v>107</v>
      </c>
      <c r="B158" s="29">
        <v>925000</v>
      </c>
      <c r="C158" s="25" t="s">
        <v>156</v>
      </c>
      <c r="D158" s="8">
        <v>0</v>
      </c>
      <c r="E158" s="8">
        <v>0</v>
      </c>
      <c r="F158" s="8">
        <v>0</v>
      </c>
      <c r="G158" s="8">
        <v>0</v>
      </c>
      <c r="H158" s="8">
        <v>0</v>
      </c>
      <c r="I158" s="8">
        <v>0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>
        <v>0</v>
      </c>
      <c r="S158" s="8">
        <v>0</v>
      </c>
      <c r="T158" s="8">
        <v>0</v>
      </c>
      <c r="U158" s="8">
        <v>0</v>
      </c>
      <c r="V158" s="8">
        <v>0</v>
      </c>
      <c r="W158" s="8">
        <v>0</v>
      </c>
      <c r="X158" s="8">
        <v>0</v>
      </c>
      <c r="Y158" s="8">
        <v>0</v>
      </c>
      <c r="Z158" s="8">
        <v>0</v>
      </c>
      <c r="AA158" s="8">
        <v>0</v>
      </c>
      <c r="AB158" s="8">
        <v>0</v>
      </c>
      <c r="AC158" s="8">
        <v>0</v>
      </c>
      <c r="AD158" s="8">
        <v>0</v>
      </c>
      <c r="AE158" s="8">
        <f t="shared" si="54"/>
        <v>0</v>
      </c>
      <c r="AF158" s="8">
        <f t="shared" si="55"/>
        <v>0</v>
      </c>
      <c r="AG158" s="8">
        <v>0</v>
      </c>
      <c r="AH158" s="16">
        <f t="shared" si="56"/>
        <v>0</v>
      </c>
      <c r="AI158" s="16"/>
    </row>
    <row r="159" spans="1:35" x14ac:dyDescent="0.2">
      <c r="A159" s="27">
        <f t="shared" si="57"/>
        <v>108</v>
      </c>
      <c r="B159" s="29">
        <v>926000</v>
      </c>
      <c r="C159" s="25" t="s">
        <v>157</v>
      </c>
      <c r="D159" s="8">
        <v>18332362.07</v>
      </c>
      <c r="E159" s="8">
        <v>0</v>
      </c>
      <c r="F159" s="8">
        <v>0</v>
      </c>
      <c r="G159" s="8">
        <v>0</v>
      </c>
      <c r="H159" s="8">
        <v>-6782701</v>
      </c>
      <c r="I159" s="8">
        <v>0</v>
      </c>
      <c r="J159" s="8">
        <v>0</v>
      </c>
      <c r="K159" s="8">
        <v>-544456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>
        <v>0</v>
      </c>
      <c r="S159" s="8">
        <v>0</v>
      </c>
      <c r="T159" s="8">
        <v>0</v>
      </c>
      <c r="U159" s="8">
        <v>0</v>
      </c>
      <c r="V159" s="8">
        <v>0</v>
      </c>
      <c r="W159" s="8">
        <v>0</v>
      </c>
      <c r="X159" s="8">
        <v>0</v>
      </c>
      <c r="Y159" s="8">
        <v>0</v>
      </c>
      <c r="Z159" s="8">
        <v>0</v>
      </c>
      <c r="AA159" s="8">
        <v>0</v>
      </c>
      <c r="AB159" s="8">
        <v>0</v>
      </c>
      <c r="AC159" s="8">
        <v>-2138</v>
      </c>
      <c r="AD159" s="8">
        <v>0</v>
      </c>
      <c r="AE159" s="8">
        <f t="shared" si="54"/>
        <v>-7329295</v>
      </c>
      <c r="AF159" s="8">
        <f t="shared" si="55"/>
        <v>11003067.07</v>
      </c>
      <c r="AG159" s="8">
        <v>0</v>
      </c>
      <c r="AH159" s="16">
        <f t="shared" si="56"/>
        <v>11003067.07</v>
      </c>
      <c r="AI159" s="16"/>
    </row>
    <row r="160" spans="1:35" x14ac:dyDescent="0.2">
      <c r="A160" s="27">
        <f t="shared" si="57"/>
        <v>109</v>
      </c>
      <c r="B160" s="29">
        <v>926000</v>
      </c>
      <c r="C160" s="25" t="s">
        <v>158</v>
      </c>
      <c r="D160" s="8">
        <v>0</v>
      </c>
      <c r="E160" s="8">
        <v>0</v>
      </c>
      <c r="F160" s="8">
        <v>0</v>
      </c>
      <c r="G160" s="8">
        <v>0</v>
      </c>
      <c r="H160" s="8">
        <v>0</v>
      </c>
      <c r="I160" s="8">
        <v>0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>
        <v>0</v>
      </c>
      <c r="S160" s="8">
        <v>0</v>
      </c>
      <c r="T160" s="8">
        <v>0</v>
      </c>
      <c r="U160" s="8">
        <v>0</v>
      </c>
      <c r="V160" s="8">
        <v>0</v>
      </c>
      <c r="W160" s="8">
        <v>0</v>
      </c>
      <c r="X160" s="8">
        <v>0</v>
      </c>
      <c r="Y160" s="8">
        <v>0</v>
      </c>
      <c r="Z160" s="8">
        <v>0</v>
      </c>
      <c r="AA160" s="8">
        <v>0</v>
      </c>
      <c r="AB160" s="8">
        <v>0</v>
      </c>
      <c r="AC160" s="8">
        <v>0</v>
      </c>
      <c r="AD160" s="8">
        <v>0</v>
      </c>
      <c r="AE160" s="8">
        <f t="shared" si="54"/>
        <v>0</v>
      </c>
      <c r="AF160" s="8">
        <f t="shared" si="55"/>
        <v>0</v>
      </c>
      <c r="AG160" s="8">
        <v>0</v>
      </c>
      <c r="AH160" s="16">
        <f t="shared" si="56"/>
        <v>0</v>
      </c>
      <c r="AI160" s="16"/>
    </row>
    <row r="161" spans="1:35" x14ac:dyDescent="0.2">
      <c r="A161" s="27">
        <f t="shared" si="57"/>
        <v>110</v>
      </c>
      <c r="B161" s="29">
        <v>928000</v>
      </c>
      <c r="C161" s="25" t="s">
        <v>159</v>
      </c>
      <c r="D161" s="8">
        <v>13218764.49</v>
      </c>
      <c r="E161" s="8">
        <v>0</v>
      </c>
      <c r="F161" s="8">
        <v>0</v>
      </c>
      <c r="G161" s="8">
        <v>0</v>
      </c>
      <c r="H161" s="8">
        <v>0</v>
      </c>
      <c r="I161" s="8">
        <v>0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-603441</v>
      </c>
      <c r="Q161" s="8">
        <v>0</v>
      </c>
      <c r="R161" s="8">
        <v>0</v>
      </c>
      <c r="S161" s="8">
        <v>0</v>
      </c>
      <c r="T161" s="8">
        <v>0</v>
      </c>
      <c r="U161" s="8">
        <v>0</v>
      </c>
      <c r="V161" s="8">
        <v>0</v>
      </c>
      <c r="W161" s="8">
        <v>0</v>
      </c>
      <c r="X161" s="8">
        <v>0</v>
      </c>
      <c r="Y161" s="8">
        <v>0</v>
      </c>
      <c r="Z161" s="8">
        <v>0</v>
      </c>
      <c r="AA161" s="8">
        <v>0</v>
      </c>
      <c r="AB161" s="8">
        <v>0</v>
      </c>
      <c r="AC161" s="8">
        <v>0</v>
      </c>
      <c r="AD161" s="8">
        <v>0</v>
      </c>
      <c r="AE161" s="8">
        <f t="shared" si="54"/>
        <v>-603441</v>
      </c>
      <c r="AF161" s="8">
        <f t="shared" si="55"/>
        <v>12615323.49</v>
      </c>
      <c r="AG161" s="8">
        <v>0</v>
      </c>
      <c r="AH161" s="16">
        <f t="shared" si="56"/>
        <v>12615323.49</v>
      </c>
      <c r="AI161" s="16"/>
    </row>
    <row r="162" spans="1:35" x14ac:dyDescent="0.2">
      <c r="A162" s="27">
        <f t="shared" si="57"/>
        <v>111</v>
      </c>
      <c r="B162" s="29">
        <v>928000</v>
      </c>
      <c r="C162" s="25" t="s">
        <v>160</v>
      </c>
      <c r="D162" s="8">
        <v>0</v>
      </c>
      <c r="E162" s="8">
        <v>0</v>
      </c>
      <c r="F162" s="8">
        <v>0</v>
      </c>
      <c r="G162" s="8">
        <v>0</v>
      </c>
      <c r="H162" s="8">
        <v>0</v>
      </c>
      <c r="I162" s="8">
        <v>0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>
        <v>0</v>
      </c>
      <c r="S162" s="8">
        <v>0</v>
      </c>
      <c r="T162" s="8">
        <v>0</v>
      </c>
      <c r="U162" s="8">
        <v>0</v>
      </c>
      <c r="V162" s="8">
        <v>0</v>
      </c>
      <c r="W162" s="8">
        <v>0</v>
      </c>
      <c r="X162" s="8">
        <v>0</v>
      </c>
      <c r="Y162" s="8">
        <v>0</v>
      </c>
      <c r="Z162" s="8">
        <v>0</v>
      </c>
      <c r="AA162" s="8">
        <v>0</v>
      </c>
      <c r="AB162" s="8">
        <v>0</v>
      </c>
      <c r="AC162" s="8">
        <v>0</v>
      </c>
      <c r="AD162" s="8">
        <v>0</v>
      </c>
      <c r="AE162" s="8">
        <f t="shared" si="54"/>
        <v>0</v>
      </c>
      <c r="AF162" s="8">
        <f t="shared" si="55"/>
        <v>0</v>
      </c>
      <c r="AG162" s="8">
        <v>0</v>
      </c>
      <c r="AH162" s="16">
        <f t="shared" si="56"/>
        <v>0</v>
      </c>
      <c r="AI162" s="16"/>
    </row>
    <row r="163" spans="1:35" x14ac:dyDescent="0.2">
      <c r="A163" s="27">
        <f t="shared" si="57"/>
        <v>112</v>
      </c>
      <c r="B163" s="29">
        <v>930100</v>
      </c>
      <c r="C163" s="25" t="s">
        <v>161</v>
      </c>
      <c r="D163" s="8">
        <v>1693142.24</v>
      </c>
      <c r="E163" s="8">
        <v>0</v>
      </c>
      <c r="F163" s="8">
        <v>0</v>
      </c>
      <c r="G163" s="8">
        <v>0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>
        <v>0</v>
      </c>
      <c r="S163" s="8">
        <v>0</v>
      </c>
      <c r="T163" s="8">
        <v>0</v>
      </c>
      <c r="U163" s="8">
        <v>0</v>
      </c>
      <c r="V163" s="8">
        <v>0</v>
      </c>
      <c r="W163" s="8">
        <v>0</v>
      </c>
      <c r="X163" s="8">
        <v>0</v>
      </c>
      <c r="Y163" s="8">
        <v>0</v>
      </c>
      <c r="Z163" s="8">
        <v>0</v>
      </c>
      <c r="AA163" s="8">
        <v>-155311</v>
      </c>
      <c r="AB163" s="8">
        <v>0</v>
      </c>
      <c r="AC163" s="8">
        <v>0</v>
      </c>
      <c r="AD163" s="8">
        <v>0</v>
      </c>
      <c r="AE163" s="8">
        <f t="shared" si="54"/>
        <v>-155311</v>
      </c>
      <c r="AF163" s="8">
        <f t="shared" si="55"/>
        <v>1537831.24</v>
      </c>
      <c r="AG163" s="8">
        <v>0</v>
      </c>
      <c r="AH163" s="16">
        <f t="shared" si="56"/>
        <v>1537831.24</v>
      </c>
      <c r="AI163" s="16"/>
    </row>
    <row r="164" spans="1:35" x14ac:dyDescent="0.2">
      <c r="A164" s="27">
        <f t="shared" si="57"/>
        <v>113</v>
      </c>
      <c r="B164" s="29">
        <v>930200</v>
      </c>
      <c r="C164" s="25" t="s">
        <v>162</v>
      </c>
      <c r="D164" s="8">
        <v>3015826.01</v>
      </c>
      <c r="E164" s="8">
        <v>0</v>
      </c>
      <c r="F164" s="8">
        <v>0</v>
      </c>
      <c r="G164" s="8">
        <v>0</v>
      </c>
      <c r="H164" s="8">
        <v>0</v>
      </c>
      <c r="I164" s="8">
        <v>0</v>
      </c>
      <c r="J164" s="8">
        <v>0</v>
      </c>
      <c r="K164" s="8">
        <v>0</v>
      </c>
      <c r="L164" s="8">
        <v>-72804</v>
      </c>
      <c r="M164" s="8">
        <v>0</v>
      </c>
      <c r="N164" s="8">
        <v>0</v>
      </c>
      <c r="O164" s="8">
        <v>0</v>
      </c>
      <c r="P164" s="8">
        <v>0</v>
      </c>
      <c r="Q164" s="8">
        <v>-13132</v>
      </c>
      <c r="R164" s="8">
        <v>0</v>
      </c>
      <c r="S164" s="8">
        <v>0</v>
      </c>
      <c r="T164" s="8">
        <v>0</v>
      </c>
      <c r="U164" s="8">
        <v>0</v>
      </c>
      <c r="V164" s="8">
        <v>0</v>
      </c>
      <c r="W164" s="8">
        <v>0</v>
      </c>
      <c r="X164" s="8">
        <v>0</v>
      </c>
      <c r="Y164" s="8">
        <v>-102218</v>
      </c>
      <c r="Z164" s="8">
        <v>82820</v>
      </c>
      <c r="AA164" s="8">
        <v>0</v>
      </c>
      <c r="AB164" s="8">
        <v>-13132</v>
      </c>
      <c r="AC164" s="8">
        <v>0</v>
      </c>
      <c r="AD164" s="8">
        <v>1260720</v>
      </c>
      <c r="AE164" s="8">
        <f t="shared" si="54"/>
        <v>1142254</v>
      </c>
      <c r="AF164" s="8">
        <f t="shared" si="55"/>
        <v>4158080.01</v>
      </c>
      <c r="AG164" s="8">
        <v>0</v>
      </c>
      <c r="AH164" s="16">
        <f t="shared" si="56"/>
        <v>4158080.01</v>
      </c>
      <c r="AI164" s="16"/>
    </row>
    <row r="165" spans="1:35" x14ac:dyDescent="0.2">
      <c r="A165" s="27">
        <f t="shared" si="57"/>
        <v>114</v>
      </c>
      <c r="B165" s="29">
        <v>930200</v>
      </c>
      <c r="C165" s="25" t="s">
        <v>163</v>
      </c>
      <c r="D165" s="8">
        <v>427467.55000000005</v>
      </c>
      <c r="E165" s="8">
        <v>0</v>
      </c>
      <c r="F165" s="8">
        <v>0</v>
      </c>
      <c r="G165" s="8">
        <v>0</v>
      </c>
      <c r="H165" s="8">
        <v>0</v>
      </c>
      <c r="I165" s="8">
        <v>0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>
        <v>0</v>
      </c>
      <c r="P165" s="8">
        <v>0</v>
      </c>
      <c r="Q165" s="8">
        <v>0</v>
      </c>
      <c r="R165" s="8">
        <v>0</v>
      </c>
      <c r="S165" s="8">
        <v>0</v>
      </c>
      <c r="T165" s="8">
        <v>0</v>
      </c>
      <c r="U165" s="8">
        <v>0</v>
      </c>
      <c r="V165" s="8">
        <v>0</v>
      </c>
      <c r="W165" s="8">
        <v>0</v>
      </c>
      <c r="X165" s="8">
        <v>0</v>
      </c>
      <c r="Y165" s="8">
        <v>0</v>
      </c>
      <c r="Z165" s="8">
        <v>0</v>
      </c>
      <c r="AA165" s="8">
        <v>0</v>
      </c>
      <c r="AB165" s="8">
        <v>0</v>
      </c>
      <c r="AC165" s="8">
        <v>0</v>
      </c>
      <c r="AD165" s="8">
        <v>0</v>
      </c>
      <c r="AE165" s="8">
        <f t="shared" si="54"/>
        <v>0</v>
      </c>
      <c r="AF165" s="8">
        <f t="shared" si="55"/>
        <v>427467.55000000005</v>
      </c>
      <c r="AG165" s="8">
        <v>0</v>
      </c>
      <c r="AH165" s="16">
        <f t="shared" si="56"/>
        <v>427467.55000000005</v>
      </c>
      <c r="AI165" s="16"/>
    </row>
    <row r="166" spans="1:35" x14ac:dyDescent="0.2">
      <c r="A166" s="27">
        <f t="shared" si="57"/>
        <v>115</v>
      </c>
      <c r="B166" s="29">
        <v>931000</v>
      </c>
      <c r="C166" s="25" t="s">
        <v>77</v>
      </c>
      <c r="D166" s="9">
        <v>406233.85000000003</v>
      </c>
      <c r="E166" s="9">
        <v>0</v>
      </c>
      <c r="F166" s="9">
        <v>0</v>
      </c>
      <c r="G166" s="9">
        <v>0</v>
      </c>
      <c r="H166" s="9">
        <v>0</v>
      </c>
      <c r="I166" s="9">
        <v>0</v>
      </c>
      <c r="J166" s="9">
        <v>0</v>
      </c>
      <c r="K166" s="9">
        <v>0</v>
      </c>
      <c r="L166" s="9">
        <v>0</v>
      </c>
      <c r="M166" s="9">
        <v>0</v>
      </c>
      <c r="N166" s="9">
        <v>0</v>
      </c>
      <c r="O166" s="9">
        <v>0</v>
      </c>
      <c r="P166" s="9">
        <v>0</v>
      </c>
      <c r="Q166" s="9">
        <v>0</v>
      </c>
      <c r="R166" s="9">
        <v>0</v>
      </c>
      <c r="S166" s="9">
        <v>0</v>
      </c>
      <c r="T166" s="9">
        <v>0</v>
      </c>
      <c r="U166" s="9">
        <v>0</v>
      </c>
      <c r="V166" s="9">
        <v>0</v>
      </c>
      <c r="W166" s="9">
        <v>0</v>
      </c>
      <c r="X166" s="9">
        <v>0</v>
      </c>
      <c r="Y166" s="9">
        <v>0</v>
      </c>
      <c r="Z166" s="9">
        <v>0</v>
      </c>
      <c r="AA166" s="9">
        <v>0</v>
      </c>
      <c r="AB166" s="9">
        <v>0</v>
      </c>
      <c r="AC166" s="9">
        <v>0</v>
      </c>
      <c r="AD166" s="9">
        <v>0</v>
      </c>
      <c r="AE166" s="9">
        <f t="shared" si="54"/>
        <v>0</v>
      </c>
      <c r="AF166" s="9">
        <f t="shared" si="55"/>
        <v>406233.85000000003</v>
      </c>
      <c r="AG166" s="9">
        <v>0</v>
      </c>
      <c r="AH166" s="17">
        <f t="shared" si="56"/>
        <v>406233.85000000003</v>
      </c>
      <c r="AI166" s="16"/>
    </row>
    <row r="167" spans="1:35" x14ac:dyDescent="0.2">
      <c r="A167" s="27">
        <f>+A166+1</f>
        <v>116</v>
      </c>
      <c r="B167" s="27"/>
      <c r="C167" s="25" t="s">
        <v>164</v>
      </c>
      <c r="D167" s="9">
        <f t="shared" ref="D167:AH167" si="58">SUM(D152:D166)</f>
        <v>98919807.299999982</v>
      </c>
      <c r="E167" s="9">
        <f t="shared" si="58"/>
        <v>0</v>
      </c>
      <c r="F167" s="9">
        <f t="shared" si="58"/>
        <v>0</v>
      </c>
      <c r="G167" s="9">
        <f t="shared" si="58"/>
        <v>-166333</v>
      </c>
      <c r="H167" s="9">
        <f t="shared" si="58"/>
        <v>-6782701</v>
      </c>
      <c r="I167" s="9">
        <f t="shared" si="58"/>
        <v>0</v>
      </c>
      <c r="J167" s="9">
        <f t="shared" si="58"/>
        <v>0</v>
      </c>
      <c r="K167" s="9">
        <f t="shared" si="58"/>
        <v>-1296168</v>
      </c>
      <c r="L167" s="9">
        <f t="shared" si="58"/>
        <v>30640</v>
      </c>
      <c r="M167" s="9">
        <f t="shared" si="58"/>
        <v>477475</v>
      </c>
      <c r="N167" s="9">
        <f t="shared" si="58"/>
        <v>-324935</v>
      </c>
      <c r="O167" s="9">
        <f t="shared" si="58"/>
        <v>0</v>
      </c>
      <c r="P167" s="9">
        <f t="shared" si="58"/>
        <v>-603441</v>
      </c>
      <c r="Q167" s="9">
        <f t="shared" si="58"/>
        <v>-43647</v>
      </c>
      <c r="R167" s="9">
        <f t="shared" si="58"/>
        <v>0</v>
      </c>
      <c r="S167" s="9">
        <f t="shared" si="58"/>
        <v>0</v>
      </c>
      <c r="T167" s="9">
        <f t="shared" si="58"/>
        <v>0</v>
      </c>
      <c r="U167" s="9">
        <f t="shared" si="58"/>
        <v>0</v>
      </c>
      <c r="V167" s="9">
        <f t="shared" si="58"/>
        <v>0</v>
      </c>
      <c r="W167" s="9">
        <f t="shared" si="58"/>
        <v>0</v>
      </c>
      <c r="X167" s="9">
        <f t="shared" si="58"/>
        <v>0</v>
      </c>
      <c r="Y167" s="9">
        <f t="shared" si="58"/>
        <v>-102218</v>
      </c>
      <c r="Z167" s="9">
        <f t="shared" si="58"/>
        <v>82820</v>
      </c>
      <c r="AA167" s="9">
        <f t="shared" si="58"/>
        <v>-155311</v>
      </c>
      <c r="AB167" s="9">
        <f t="shared" si="58"/>
        <v>-43647</v>
      </c>
      <c r="AC167" s="9">
        <f t="shared" si="58"/>
        <v>-11100.82</v>
      </c>
      <c r="AD167" s="9">
        <f t="shared" si="58"/>
        <v>1260720</v>
      </c>
      <c r="AE167" s="9">
        <f t="shared" si="58"/>
        <v>-7677846.8200000003</v>
      </c>
      <c r="AF167" s="9">
        <f t="shared" si="58"/>
        <v>91241960.479999989</v>
      </c>
      <c r="AG167" s="9">
        <f t="shared" si="58"/>
        <v>0</v>
      </c>
      <c r="AH167" s="9">
        <f t="shared" si="58"/>
        <v>91241960.479999989</v>
      </c>
      <c r="AI167" s="16"/>
    </row>
    <row r="168" spans="1:35" ht="6" customHeight="1" x14ac:dyDescent="0.2">
      <c r="A168" s="27"/>
      <c r="B168" s="27"/>
      <c r="C168" s="25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16"/>
      <c r="AI168" s="16"/>
    </row>
    <row r="169" spans="1:35" x14ac:dyDescent="0.2">
      <c r="A169" s="27">
        <f>+A167+1</f>
        <v>117</v>
      </c>
      <c r="B169" s="27">
        <v>935000</v>
      </c>
      <c r="C169" s="25" t="s">
        <v>165</v>
      </c>
      <c r="D169" s="9">
        <v>9520822.5</v>
      </c>
      <c r="E169" s="9">
        <v>0</v>
      </c>
      <c r="F169" s="9">
        <v>0</v>
      </c>
      <c r="G169" s="9">
        <v>-1143</v>
      </c>
      <c r="H169" s="9">
        <v>0</v>
      </c>
      <c r="I169" s="9">
        <v>0</v>
      </c>
      <c r="J169" s="9">
        <v>0</v>
      </c>
      <c r="K169" s="9">
        <v>0</v>
      </c>
      <c r="L169" s="9">
        <v>0</v>
      </c>
      <c r="M169" s="9">
        <v>0</v>
      </c>
      <c r="N169" s="9">
        <v>0</v>
      </c>
      <c r="O169" s="9">
        <v>0</v>
      </c>
      <c r="P169" s="9">
        <v>0</v>
      </c>
      <c r="Q169" s="9">
        <v>0</v>
      </c>
      <c r="R169" s="9">
        <v>0</v>
      </c>
      <c r="S169" s="9">
        <v>0</v>
      </c>
      <c r="T169" s="9">
        <v>0</v>
      </c>
      <c r="U169" s="9">
        <v>0</v>
      </c>
      <c r="V169" s="9">
        <v>0</v>
      </c>
      <c r="W169" s="9">
        <v>0</v>
      </c>
      <c r="X169" s="9">
        <v>0</v>
      </c>
      <c r="Y169" s="9">
        <v>0</v>
      </c>
      <c r="Z169" s="9">
        <v>0</v>
      </c>
      <c r="AA169" s="9">
        <v>0</v>
      </c>
      <c r="AB169" s="9">
        <v>0</v>
      </c>
      <c r="AC169" s="9">
        <v>0</v>
      </c>
      <c r="AD169" s="9">
        <v>0</v>
      </c>
      <c r="AE169" s="9">
        <f>SUM(E169:AD169)</f>
        <v>-1143</v>
      </c>
      <c r="AF169" s="9">
        <f>SUM(D169+AE169)</f>
        <v>9519679.5</v>
      </c>
      <c r="AG169" s="9">
        <v>0</v>
      </c>
      <c r="AH169" s="17">
        <f>+AF169+AG169</f>
        <v>9519679.5</v>
      </c>
      <c r="AI169" s="16"/>
    </row>
    <row r="170" spans="1:35" x14ac:dyDescent="0.2">
      <c r="A170" s="27">
        <f>+A169+1</f>
        <v>118</v>
      </c>
      <c r="B170" s="30"/>
      <c r="C170" s="25" t="s">
        <v>166</v>
      </c>
      <c r="D170" s="9">
        <f>+D167+D169</f>
        <v>108440629.79999998</v>
      </c>
      <c r="E170" s="9">
        <f t="shared" ref="E170:AH170" si="59">+E167+E169</f>
        <v>0</v>
      </c>
      <c r="F170" s="9">
        <f t="shared" si="59"/>
        <v>0</v>
      </c>
      <c r="G170" s="9">
        <f t="shared" si="59"/>
        <v>-167476</v>
      </c>
      <c r="H170" s="9">
        <f t="shared" si="59"/>
        <v>-6782701</v>
      </c>
      <c r="I170" s="9">
        <f t="shared" si="59"/>
        <v>0</v>
      </c>
      <c r="J170" s="9">
        <f t="shared" si="59"/>
        <v>0</v>
      </c>
      <c r="K170" s="9">
        <f t="shared" si="59"/>
        <v>-1296168</v>
      </c>
      <c r="L170" s="9">
        <f t="shared" si="59"/>
        <v>30640</v>
      </c>
      <c r="M170" s="9">
        <f t="shared" si="59"/>
        <v>477475</v>
      </c>
      <c r="N170" s="9">
        <f t="shared" si="59"/>
        <v>-324935</v>
      </c>
      <c r="O170" s="9">
        <f t="shared" si="59"/>
        <v>0</v>
      </c>
      <c r="P170" s="9">
        <f t="shared" si="59"/>
        <v>-603441</v>
      </c>
      <c r="Q170" s="9">
        <f t="shared" si="59"/>
        <v>-43647</v>
      </c>
      <c r="R170" s="9">
        <f t="shared" si="59"/>
        <v>0</v>
      </c>
      <c r="S170" s="9">
        <f t="shared" si="59"/>
        <v>0</v>
      </c>
      <c r="T170" s="9">
        <f t="shared" si="59"/>
        <v>0</v>
      </c>
      <c r="U170" s="9">
        <f t="shared" si="59"/>
        <v>0</v>
      </c>
      <c r="V170" s="9">
        <f t="shared" si="59"/>
        <v>0</v>
      </c>
      <c r="W170" s="9">
        <f t="shared" si="59"/>
        <v>0</v>
      </c>
      <c r="X170" s="9">
        <f t="shared" si="59"/>
        <v>0</v>
      </c>
      <c r="Y170" s="9">
        <f t="shared" si="59"/>
        <v>-102218</v>
      </c>
      <c r="Z170" s="9">
        <f t="shared" si="59"/>
        <v>82820</v>
      </c>
      <c r="AA170" s="9">
        <f t="shared" si="59"/>
        <v>-155311</v>
      </c>
      <c r="AB170" s="9">
        <f t="shared" si="59"/>
        <v>-43647</v>
      </c>
      <c r="AC170" s="9">
        <f t="shared" si="59"/>
        <v>-11100.82</v>
      </c>
      <c r="AD170" s="9">
        <f t="shared" si="59"/>
        <v>1260720</v>
      </c>
      <c r="AE170" s="9">
        <f t="shared" si="59"/>
        <v>-7678989.8200000003</v>
      </c>
      <c r="AF170" s="9">
        <f t="shared" si="59"/>
        <v>100761639.97999999</v>
      </c>
      <c r="AG170" s="9">
        <f t="shared" si="59"/>
        <v>0</v>
      </c>
      <c r="AH170" s="9">
        <f t="shared" si="59"/>
        <v>100761639.97999999</v>
      </c>
      <c r="AI170" s="16"/>
    </row>
    <row r="171" spans="1:35" x14ac:dyDescent="0.2">
      <c r="A171" s="27">
        <f>+A170+1</f>
        <v>119</v>
      </c>
      <c r="B171" s="30"/>
      <c r="C171" s="25" t="s">
        <v>167</v>
      </c>
      <c r="D171" s="9">
        <f t="shared" ref="D171:AH171" si="60">+D170+D145+D147+D140+D132+D104+D79</f>
        <v>528631068.03999996</v>
      </c>
      <c r="E171" s="9">
        <f t="shared" si="60"/>
        <v>-10943.48</v>
      </c>
      <c r="F171" s="9">
        <f t="shared" si="60"/>
        <v>-2377716.73</v>
      </c>
      <c r="G171" s="9">
        <f t="shared" si="60"/>
        <v>-422694</v>
      </c>
      <c r="H171" s="9">
        <f t="shared" si="60"/>
        <v>-6782701</v>
      </c>
      <c r="I171" s="9">
        <f t="shared" si="60"/>
        <v>0</v>
      </c>
      <c r="J171" s="9">
        <f t="shared" si="60"/>
        <v>-222999</v>
      </c>
      <c r="K171" s="9">
        <f t="shared" si="60"/>
        <v>-3987723</v>
      </c>
      <c r="L171" s="9">
        <f t="shared" si="60"/>
        <v>30640</v>
      </c>
      <c r="M171" s="9">
        <f t="shared" si="60"/>
        <v>477475</v>
      </c>
      <c r="N171" s="9">
        <f t="shared" si="60"/>
        <v>-324935</v>
      </c>
      <c r="O171" s="9">
        <f t="shared" si="60"/>
        <v>0</v>
      </c>
      <c r="P171" s="9">
        <f t="shared" si="60"/>
        <v>-603441</v>
      </c>
      <c r="Q171" s="9">
        <f t="shared" si="60"/>
        <v>-91783.86</v>
      </c>
      <c r="R171" s="9">
        <f t="shared" si="60"/>
        <v>0</v>
      </c>
      <c r="S171" s="9">
        <f t="shared" si="60"/>
        <v>0</v>
      </c>
      <c r="T171" s="9">
        <f t="shared" si="60"/>
        <v>0</v>
      </c>
      <c r="U171" s="9">
        <f t="shared" si="60"/>
        <v>0</v>
      </c>
      <c r="V171" s="9">
        <f t="shared" si="60"/>
        <v>0</v>
      </c>
      <c r="W171" s="9">
        <f t="shared" si="60"/>
        <v>0</v>
      </c>
      <c r="X171" s="9">
        <f t="shared" si="60"/>
        <v>0</v>
      </c>
      <c r="Y171" s="9">
        <f t="shared" si="60"/>
        <v>-102218</v>
      </c>
      <c r="Z171" s="9">
        <f t="shared" si="60"/>
        <v>82820</v>
      </c>
      <c r="AA171" s="9">
        <f t="shared" si="60"/>
        <v>-155956</v>
      </c>
      <c r="AB171" s="9">
        <f t="shared" si="60"/>
        <v>94836</v>
      </c>
      <c r="AC171" s="9">
        <f t="shared" si="60"/>
        <v>-11100.82</v>
      </c>
      <c r="AD171" s="9">
        <f t="shared" si="60"/>
        <v>1260720</v>
      </c>
      <c r="AE171" s="9">
        <f t="shared" si="60"/>
        <v>-13147720.890000001</v>
      </c>
      <c r="AF171" s="9">
        <f t="shared" si="60"/>
        <v>515483347.14999998</v>
      </c>
      <c r="AG171" s="9">
        <f t="shared" si="60"/>
        <v>194390</v>
      </c>
      <c r="AH171" s="9">
        <f t="shared" si="60"/>
        <v>515677737.14999998</v>
      </c>
      <c r="AI171" s="16"/>
    </row>
    <row r="172" spans="1:35" ht="6" customHeight="1" x14ac:dyDescent="0.2">
      <c r="A172" s="27"/>
      <c r="B172" s="30"/>
      <c r="C172" s="25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  <c r="AE172" s="16"/>
      <c r="AF172" s="16"/>
      <c r="AG172" s="16"/>
      <c r="AH172" s="16"/>
      <c r="AI172" s="16"/>
    </row>
    <row r="173" spans="1:35" x14ac:dyDescent="0.2">
      <c r="A173" s="27">
        <f>+A171+1</f>
        <v>120</v>
      </c>
      <c r="B173" s="30"/>
      <c r="C173" s="26" t="s">
        <v>168</v>
      </c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16"/>
      <c r="AI173" s="16"/>
    </row>
    <row r="174" spans="1:35" x14ac:dyDescent="0.2">
      <c r="A174" s="27">
        <f>+A173+1</f>
        <v>121</v>
      </c>
      <c r="B174" s="27">
        <v>407</v>
      </c>
      <c r="C174" s="25" t="s">
        <v>169</v>
      </c>
      <c r="D174" s="8">
        <v>2238524.5</v>
      </c>
      <c r="E174" s="8">
        <v>0</v>
      </c>
      <c r="F174" s="8">
        <v>0</v>
      </c>
      <c r="G174" s="8">
        <v>0</v>
      </c>
      <c r="H174" s="8">
        <v>0</v>
      </c>
      <c r="I174" s="8">
        <v>0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>
        <v>2781774.4699999997</v>
      </c>
      <c r="P174" s="8">
        <v>0</v>
      </c>
      <c r="Q174" s="8">
        <v>0</v>
      </c>
      <c r="R174" s="8">
        <v>0</v>
      </c>
      <c r="S174" s="8">
        <v>0</v>
      </c>
      <c r="T174" s="8">
        <v>0</v>
      </c>
      <c r="U174" s="8">
        <v>0</v>
      </c>
      <c r="V174" s="8">
        <v>0</v>
      </c>
      <c r="W174" s="8">
        <v>0</v>
      </c>
      <c r="X174" s="8">
        <v>0</v>
      </c>
      <c r="Y174" s="8">
        <v>0</v>
      </c>
      <c r="Z174" s="8">
        <v>0</v>
      </c>
      <c r="AA174" s="8">
        <v>0</v>
      </c>
      <c r="AB174" s="8">
        <v>0</v>
      </c>
      <c r="AC174" s="8">
        <v>0</v>
      </c>
      <c r="AD174" s="8">
        <v>0</v>
      </c>
      <c r="AE174" s="8">
        <f>SUM(E174:AD174)</f>
        <v>2781774.4699999997</v>
      </c>
      <c r="AF174" s="8">
        <f>SUM(D174+AE174)</f>
        <v>5020298.97</v>
      </c>
      <c r="AG174" s="8">
        <v>0</v>
      </c>
      <c r="AH174" s="16">
        <f>+AF174+AG174</f>
        <v>5020298.97</v>
      </c>
      <c r="AI174" s="16"/>
    </row>
    <row r="175" spans="1:35" x14ac:dyDescent="0.2">
      <c r="A175" s="27">
        <f t="shared" ref="A175:A176" si="61">+A174+1</f>
        <v>122</v>
      </c>
      <c r="B175" s="27" t="s">
        <v>170</v>
      </c>
      <c r="C175" s="25" t="s">
        <v>171</v>
      </c>
      <c r="D175" s="10">
        <v>106473348.96000001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  <c r="K175" s="10">
        <v>0</v>
      </c>
      <c r="L175" s="10">
        <v>0</v>
      </c>
      <c r="M175" s="10">
        <v>0</v>
      </c>
      <c r="N175" s="10">
        <v>0</v>
      </c>
      <c r="O175" s="10">
        <v>0</v>
      </c>
      <c r="P175" s="10">
        <v>0</v>
      </c>
      <c r="Q175" s="10">
        <v>0</v>
      </c>
      <c r="R175" s="10">
        <v>20170459.719999999</v>
      </c>
      <c r="S175" s="10">
        <v>0</v>
      </c>
      <c r="T175" s="10">
        <v>0</v>
      </c>
      <c r="U175" s="10">
        <v>0</v>
      </c>
      <c r="V175" s="10">
        <v>0</v>
      </c>
      <c r="W175" s="10">
        <v>0</v>
      </c>
      <c r="X175" s="10">
        <v>0</v>
      </c>
      <c r="Y175" s="10">
        <v>0</v>
      </c>
      <c r="Z175" s="10">
        <v>0</v>
      </c>
      <c r="AA175" s="10">
        <v>0</v>
      </c>
      <c r="AB175" s="10">
        <v>0</v>
      </c>
      <c r="AC175" s="10">
        <v>0</v>
      </c>
      <c r="AD175" s="10">
        <v>0</v>
      </c>
      <c r="AE175" s="10">
        <f>SUM(E175:AD175)</f>
        <v>20170459.719999999</v>
      </c>
      <c r="AF175" s="10">
        <f>SUM(D175+AE175)</f>
        <v>126643808.68000001</v>
      </c>
      <c r="AG175" s="10">
        <v>0</v>
      </c>
      <c r="AH175" s="16">
        <f>+AF175+AG175</f>
        <v>126643808.68000001</v>
      </c>
      <c r="AI175" s="16"/>
    </row>
    <row r="176" spans="1:35" x14ac:dyDescent="0.2">
      <c r="A176" s="27">
        <f t="shared" si="61"/>
        <v>123</v>
      </c>
      <c r="B176" s="27">
        <v>41111</v>
      </c>
      <c r="C176" s="25" t="s">
        <v>172</v>
      </c>
      <c r="D176" s="9">
        <v>9847575.1199999992</v>
      </c>
      <c r="E176" s="9">
        <v>0</v>
      </c>
      <c r="F176" s="9">
        <v>0</v>
      </c>
      <c r="G176" s="9">
        <v>0</v>
      </c>
      <c r="H176" s="9">
        <v>0</v>
      </c>
      <c r="I176" s="9">
        <v>-9709472.4100000001</v>
      </c>
      <c r="J176" s="9">
        <v>0</v>
      </c>
      <c r="K176" s="9">
        <v>0</v>
      </c>
      <c r="L176" s="9">
        <v>0</v>
      </c>
      <c r="M176" s="9">
        <v>0</v>
      </c>
      <c r="N176" s="9">
        <v>0</v>
      </c>
      <c r="O176" s="9">
        <v>0</v>
      </c>
      <c r="P176" s="9">
        <v>0</v>
      </c>
      <c r="Q176" s="9">
        <v>0</v>
      </c>
      <c r="R176" s="9">
        <v>0</v>
      </c>
      <c r="S176" s="9">
        <v>0</v>
      </c>
      <c r="T176" s="9">
        <v>0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>
        <v>0</v>
      </c>
      <c r="AA176" s="9">
        <v>0</v>
      </c>
      <c r="AB176" s="9">
        <v>0</v>
      </c>
      <c r="AC176" s="9">
        <v>0</v>
      </c>
      <c r="AD176" s="9">
        <v>0</v>
      </c>
      <c r="AE176" s="9">
        <f>SUM(E176:AD176)</f>
        <v>-9709472.4100000001</v>
      </c>
      <c r="AF176" s="9">
        <f>SUM(D176+AE176)</f>
        <v>138102.70999999903</v>
      </c>
      <c r="AG176" s="9">
        <v>0</v>
      </c>
      <c r="AH176" s="17">
        <f>+AF176+AG176</f>
        <v>138102.70999999903</v>
      </c>
      <c r="AI176" s="16"/>
    </row>
    <row r="177" spans="1:35" x14ac:dyDescent="0.2">
      <c r="A177" s="27">
        <f>A176+1</f>
        <v>124</v>
      </c>
      <c r="B177" s="30"/>
      <c r="C177" s="25" t="s">
        <v>173</v>
      </c>
      <c r="D177" s="9">
        <f t="shared" ref="D177:AH177" si="62">SUM(D174:D176)</f>
        <v>118559448.58000001</v>
      </c>
      <c r="E177" s="9">
        <f t="shared" si="62"/>
        <v>0</v>
      </c>
      <c r="F177" s="9">
        <f t="shared" si="62"/>
        <v>0</v>
      </c>
      <c r="G177" s="9">
        <f t="shared" si="62"/>
        <v>0</v>
      </c>
      <c r="H177" s="9">
        <f t="shared" si="62"/>
        <v>0</v>
      </c>
      <c r="I177" s="9">
        <f t="shared" si="62"/>
        <v>-9709472.4100000001</v>
      </c>
      <c r="J177" s="9">
        <f t="shared" si="62"/>
        <v>0</v>
      </c>
      <c r="K177" s="9">
        <f t="shared" si="62"/>
        <v>0</v>
      </c>
      <c r="L177" s="9">
        <f t="shared" si="62"/>
        <v>0</v>
      </c>
      <c r="M177" s="9">
        <f t="shared" si="62"/>
        <v>0</v>
      </c>
      <c r="N177" s="9">
        <f t="shared" si="62"/>
        <v>0</v>
      </c>
      <c r="O177" s="9">
        <f t="shared" si="62"/>
        <v>2781774.4699999997</v>
      </c>
      <c r="P177" s="9">
        <f t="shared" si="62"/>
        <v>0</v>
      </c>
      <c r="Q177" s="9">
        <f t="shared" si="62"/>
        <v>0</v>
      </c>
      <c r="R177" s="9">
        <f t="shared" si="62"/>
        <v>20170459.719999999</v>
      </c>
      <c r="S177" s="9">
        <f t="shared" si="62"/>
        <v>0</v>
      </c>
      <c r="T177" s="9">
        <f t="shared" si="62"/>
        <v>0</v>
      </c>
      <c r="U177" s="9">
        <f t="shared" si="62"/>
        <v>0</v>
      </c>
      <c r="V177" s="9">
        <f t="shared" si="62"/>
        <v>0</v>
      </c>
      <c r="W177" s="9">
        <f t="shared" si="62"/>
        <v>0</v>
      </c>
      <c r="X177" s="9">
        <f t="shared" si="62"/>
        <v>0</v>
      </c>
      <c r="Y177" s="9">
        <f t="shared" si="62"/>
        <v>0</v>
      </c>
      <c r="Z177" s="9">
        <f t="shared" si="62"/>
        <v>0</v>
      </c>
      <c r="AA177" s="9">
        <f t="shared" si="62"/>
        <v>0</v>
      </c>
      <c r="AB177" s="9">
        <f t="shared" si="62"/>
        <v>0</v>
      </c>
      <c r="AC177" s="9">
        <f t="shared" si="62"/>
        <v>0</v>
      </c>
      <c r="AD177" s="9">
        <f t="shared" si="62"/>
        <v>0</v>
      </c>
      <c r="AE177" s="9">
        <f t="shared" si="62"/>
        <v>13242761.779999997</v>
      </c>
      <c r="AF177" s="9">
        <f t="shared" si="62"/>
        <v>131802210.36</v>
      </c>
      <c r="AG177" s="9">
        <f t="shared" si="62"/>
        <v>0</v>
      </c>
      <c r="AH177" s="9">
        <f t="shared" si="62"/>
        <v>131802210.36</v>
      </c>
      <c r="AI177" s="16"/>
    </row>
    <row r="178" spans="1:35" ht="6" customHeight="1" x14ac:dyDescent="0.2">
      <c r="A178" s="27"/>
      <c r="B178" s="30"/>
      <c r="C178" s="25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16"/>
      <c r="AI178" s="16"/>
    </row>
    <row r="179" spans="1:35" x14ac:dyDescent="0.2">
      <c r="A179" s="27">
        <f>+A177+1</f>
        <v>125</v>
      </c>
      <c r="B179" s="27">
        <v>408.1</v>
      </c>
      <c r="C179" s="26" t="s">
        <v>174</v>
      </c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16"/>
      <c r="AI179" s="16"/>
    </row>
    <row r="180" spans="1:35" ht="2.4500000000000002" customHeight="1" x14ac:dyDescent="0.2">
      <c r="A180" s="27"/>
      <c r="B180" s="30"/>
      <c r="C180" s="30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16"/>
      <c r="AI180" s="16"/>
    </row>
    <row r="181" spans="1:35" x14ac:dyDescent="0.2">
      <c r="A181" s="30"/>
      <c r="B181" s="30"/>
      <c r="C181" s="32" t="s">
        <v>175</v>
      </c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16"/>
      <c r="AI181" s="16"/>
    </row>
    <row r="182" spans="1:35" x14ac:dyDescent="0.2">
      <c r="A182" s="27">
        <f>+A179+1</f>
        <v>126</v>
      </c>
      <c r="B182" s="30"/>
      <c r="C182" s="30" t="s">
        <v>176</v>
      </c>
      <c r="D182" s="8">
        <v>28273988.869999997</v>
      </c>
      <c r="E182" s="8">
        <v>0</v>
      </c>
      <c r="F182" s="8">
        <v>0</v>
      </c>
      <c r="G182" s="8">
        <v>0</v>
      </c>
      <c r="H182" s="8">
        <v>0</v>
      </c>
      <c r="I182" s="8">
        <v>0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>
        <v>0</v>
      </c>
      <c r="P182" s="8">
        <v>0</v>
      </c>
      <c r="Q182" s="8">
        <v>0</v>
      </c>
      <c r="R182" s="8">
        <v>0</v>
      </c>
      <c r="S182" s="8">
        <v>831015</v>
      </c>
      <c r="T182" s="8">
        <v>0</v>
      </c>
      <c r="U182" s="8">
        <v>0</v>
      </c>
      <c r="V182" s="8">
        <v>0</v>
      </c>
      <c r="W182" s="8">
        <v>0</v>
      </c>
      <c r="X182" s="8">
        <v>0</v>
      </c>
      <c r="Y182" s="8">
        <v>0</v>
      </c>
      <c r="Z182" s="8">
        <v>0</v>
      </c>
      <c r="AA182" s="8">
        <v>0</v>
      </c>
      <c r="AB182" s="8">
        <v>0</v>
      </c>
      <c r="AC182" s="8">
        <v>0</v>
      </c>
      <c r="AD182" s="8">
        <v>0</v>
      </c>
      <c r="AE182" s="8">
        <f>SUM(E182:AD182)</f>
        <v>831015</v>
      </c>
      <c r="AF182" s="8">
        <f>SUM(D182+AE182)</f>
        <v>29105003.869999997</v>
      </c>
      <c r="AG182" s="8">
        <v>0</v>
      </c>
      <c r="AH182" s="16">
        <f>+AF182+AG182</f>
        <v>29105003.869999997</v>
      </c>
      <c r="AI182" s="16"/>
    </row>
    <row r="183" spans="1:35" x14ac:dyDescent="0.2">
      <c r="A183" s="27">
        <f>+A182+1</f>
        <v>127</v>
      </c>
      <c r="B183" s="30"/>
      <c r="C183" s="30" t="s">
        <v>177</v>
      </c>
      <c r="D183" s="8">
        <v>9266494.4100000001</v>
      </c>
      <c r="E183" s="8">
        <v>0</v>
      </c>
      <c r="F183" s="8">
        <v>0</v>
      </c>
      <c r="G183" s="8">
        <v>0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>
        <v>0</v>
      </c>
      <c r="P183" s="8">
        <v>0</v>
      </c>
      <c r="Q183" s="8">
        <v>0</v>
      </c>
      <c r="R183" s="8">
        <v>0</v>
      </c>
      <c r="S183" s="8">
        <v>0</v>
      </c>
      <c r="T183" s="8">
        <v>-1128412</v>
      </c>
      <c r="U183" s="8">
        <v>0</v>
      </c>
      <c r="V183" s="8">
        <v>0</v>
      </c>
      <c r="W183" s="8">
        <v>0</v>
      </c>
      <c r="X183" s="8">
        <v>0</v>
      </c>
      <c r="Y183" s="8">
        <v>0</v>
      </c>
      <c r="Z183" s="8">
        <v>0</v>
      </c>
      <c r="AA183" s="8">
        <v>0</v>
      </c>
      <c r="AB183" s="8">
        <v>0</v>
      </c>
      <c r="AC183" s="8">
        <v>-579</v>
      </c>
      <c r="AD183" s="8">
        <v>0</v>
      </c>
      <c r="AE183" s="8">
        <f>SUM(E183:AD183)</f>
        <v>-1128991</v>
      </c>
      <c r="AF183" s="8">
        <f>SUM(D183+AE183)</f>
        <v>8137503.4100000001</v>
      </c>
      <c r="AG183" s="8">
        <v>0</v>
      </c>
      <c r="AH183" s="16">
        <f>+AF183+AG183</f>
        <v>8137503.4100000001</v>
      </c>
      <c r="AI183" s="16"/>
    </row>
    <row r="184" spans="1:35" x14ac:dyDescent="0.2">
      <c r="A184" s="27">
        <f>+A183+1</f>
        <v>128</v>
      </c>
      <c r="C184" s="30" t="s">
        <v>178</v>
      </c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16"/>
      <c r="AI184" s="16"/>
    </row>
    <row r="185" spans="1:35" ht="6" customHeight="1" x14ac:dyDescent="0.2">
      <c r="D185" s="15"/>
      <c r="AG185" s="15"/>
      <c r="AI185" s="16"/>
    </row>
    <row r="186" spans="1:35" x14ac:dyDescent="0.2">
      <c r="A186" s="27">
        <f>+A184+1</f>
        <v>129</v>
      </c>
      <c r="C186" s="30" t="s">
        <v>179</v>
      </c>
      <c r="D186" s="8">
        <v>0</v>
      </c>
      <c r="E186" s="8">
        <v>0</v>
      </c>
      <c r="F186" s="8">
        <v>0</v>
      </c>
      <c r="G186" s="8">
        <v>0</v>
      </c>
      <c r="H186" s="8">
        <v>0</v>
      </c>
      <c r="I186" s="8">
        <v>0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>
        <v>0</v>
      </c>
      <c r="P186" s="8">
        <v>0</v>
      </c>
      <c r="Q186" s="8">
        <v>0</v>
      </c>
      <c r="R186" s="8">
        <v>0</v>
      </c>
      <c r="S186" s="8">
        <v>0</v>
      </c>
      <c r="T186" s="8">
        <v>0</v>
      </c>
      <c r="U186" s="8">
        <v>0</v>
      </c>
      <c r="V186" s="8">
        <v>0</v>
      </c>
      <c r="W186" s="8">
        <v>0</v>
      </c>
      <c r="X186" s="8">
        <v>0</v>
      </c>
      <c r="Y186" s="8">
        <v>0</v>
      </c>
      <c r="Z186" s="8">
        <v>0</v>
      </c>
      <c r="AA186" s="8">
        <v>0</v>
      </c>
      <c r="AB186" s="8">
        <v>0</v>
      </c>
      <c r="AC186" s="8">
        <v>0</v>
      </c>
      <c r="AD186" s="8">
        <v>0</v>
      </c>
      <c r="AE186" s="8">
        <f>SUM(E186:AD186)</f>
        <v>0</v>
      </c>
      <c r="AF186" s="8">
        <f>SUM(D186+AE186)</f>
        <v>0</v>
      </c>
      <c r="AG186" s="8">
        <v>0</v>
      </c>
      <c r="AH186" s="16">
        <f>+AF186+AG186</f>
        <v>0</v>
      </c>
      <c r="AI186" s="16"/>
    </row>
    <row r="187" spans="1:35" x14ac:dyDescent="0.2">
      <c r="A187" s="27">
        <f t="shared" ref="A187:A189" si="63">+A186+1</f>
        <v>130</v>
      </c>
      <c r="C187" s="30" t="s">
        <v>180</v>
      </c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>
        <f>SUM(D187+AE187)</f>
        <v>0</v>
      </c>
      <c r="AG187" s="8"/>
      <c r="AH187" s="16">
        <f>+AF187+AG187</f>
        <v>0</v>
      </c>
      <c r="AI187" s="16"/>
    </row>
    <row r="188" spans="1:35" x14ac:dyDescent="0.2">
      <c r="A188" s="27">
        <f t="shared" si="63"/>
        <v>131</v>
      </c>
      <c r="C188" s="30" t="s">
        <v>181</v>
      </c>
      <c r="D188" s="8">
        <v>106665.5</v>
      </c>
      <c r="E188" s="8">
        <v>0</v>
      </c>
      <c r="F188" s="8">
        <v>0</v>
      </c>
      <c r="G188" s="8">
        <v>0</v>
      </c>
      <c r="H188" s="8">
        <v>0</v>
      </c>
      <c r="I188" s="8">
        <v>0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>
        <v>0</v>
      </c>
      <c r="S188" s="8">
        <v>0</v>
      </c>
      <c r="T188" s="8">
        <v>0</v>
      </c>
      <c r="U188" s="8">
        <v>0</v>
      </c>
      <c r="V188" s="8">
        <v>0</v>
      </c>
      <c r="W188" s="8">
        <v>0</v>
      </c>
      <c r="X188" s="8">
        <v>0</v>
      </c>
      <c r="Y188" s="8">
        <v>0</v>
      </c>
      <c r="Z188" s="8">
        <v>0</v>
      </c>
      <c r="AA188" s="8">
        <v>0</v>
      </c>
      <c r="AB188" s="8">
        <v>0</v>
      </c>
      <c r="AC188" s="8">
        <v>0</v>
      </c>
      <c r="AD188" s="8">
        <v>0</v>
      </c>
      <c r="AE188" s="8">
        <f>SUM(E188:AD188)</f>
        <v>0</v>
      </c>
      <c r="AF188" s="8">
        <f>SUM(D188+AE188)</f>
        <v>106665.5</v>
      </c>
      <c r="AG188" s="8">
        <v>0</v>
      </c>
      <c r="AH188" s="16">
        <f>+AF188+AG188</f>
        <v>106665.5</v>
      </c>
      <c r="AI188" s="16"/>
    </row>
    <row r="189" spans="1:35" x14ac:dyDescent="0.2">
      <c r="A189" s="27">
        <f t="shared" si="63"/>
        <v>132</v>
      </c>
      <c r="C189" s="30" t="s">
        <v>182</v>
      </c>
      <c r="D189" s="9">
        <v>31195.41</v>
      </c>
      <c r="E189" s="9">
        <v>0</v>
      </c>
      <c r="F189" s="9">
        <v>0</v>
      </c>
      <c r="G189" s="9">
        <v>0</v>
      </c>
      <c r="H189" s="9">
        <v>0</v>
      </c>
      <c r="I189" s="9">
        <v>0</v>
      </c>
      <c r="J189" s="9">
        <v>0</v>
      </c>
      <c r="K189" s="9">
        <v>0</v>
      </c>
      <c r="L189" s="9">
        <v>0</v>
      </c>
      <c r="M189" s="9">
        <v>0</v>
      </c>
      <c r="N189" s="9">
        <v>0</v>
      </c>
      <c r="O189" s="9">
        <v>0</v>
      </c>
      <c r="P189" s="9">
        <v>0</v>
      </c>
      <c r="Q189" s="9">
        <v>0</v>
      </c>
      <c r="R189" s="9">
        <v>0</v>
      </c>
      <c r="S189" s="9">
        <v>0</v>
      </c>
      <c r="T189" s="9">
        <v>0</v>
      </c>
      <c r="U189" s="9">
        <v>0</v>
      </c>
      <c r="V189" s="9">
        <v>0</v>
      </c>
      <c r="W189" s="9">
        <v>0</v>
      </c>
      <c r="X189" s="9">
        <v>0</v>
      </c>
      <c r="Y189" s="9">
        <v>0</v>
      </c>
      <c r="Z189" s="9">
        <v>0</v>
      </c>
      <c r="AA189" s="9">
        <v>0</v>
      </c>
      <c r="AB189" s="9">
        <v>0</v>
      </c>
      <c r="AC189" s="9">
        <v>0</v>
      </c>
      <c r="AD189" s="9">
        <v>0</v>
      </c>
      <c r="AE189" s="9">
        <f>SUM(E189:AD189)</f>
        <v>0</v>
      </c>
      <c r="AF189" s="9">
        <f>SUM(D189+AE189)</f>
        <v>31195.41</v>
      </c>
      <c r="AG189" s="9">
        <v>0</v>
      </c>
      <c r="AH189" s="17">
        <f>+AF189+AG189</f>
        <v>31195.41</v>
      </c>
      <c r="AI189" s="16"/>
    </row>
    <row r="190" spans="1:35" x14ac:dyDescent="0.2">
      <c r="A190" s="27">
        <f>+A189+1</f>
        <v>133</v>
      </c>
      <c r="C190" s="30" t="s">
        <v>183</v>
      </c>
      <c r="D190" s="9">
        <f t="shared" ref="D190:AD190" si="64">SUM(D182:D189)</f>
        <v>37678344.189999998</v>
      </c>
      <c r="E190" s="9">
        <f t="shared" si="64"/>
        <v>0</v>
      </c>
      <c r="F190" s="9">
        <f t="shared" si="64"/>
        <v>0</v>
      </c>
      <c r="G190" s="9">
        <f t="shared" si="64"/>
        <v>0</v>
      </c>
      <c r="H190" s="9">
        <f t="shared" si="64"/>
        <v>0</v>
      </c>
      <c r="I190" s="9">
        <f t="shared" si="64"/>
        <v>0</v>
      </c>
      <c r="J190" s="9">
        <f t="shared" si="64"/>
        <v>0</v>
      </c>
      <c r="K190" s="9">
        <f t="shared" si="64"/>
        <v>0</v>
      </c>
      <c r="L190" s="9">
        <f t="shared" si="64"/>
        <v>0</v>
      </c>
      <c r="M190" s="9">
        <f t="shared" si="64"/>
        <v>0</v>
      </c>
      <c r="N190" s="9">
        <f t="shared" si="64"/>
        <v>0</v>
      </c>
      <c r="O190" s="9">
        <f t="shared" si="64"/>
        <v>0</v>
      </c>
      <c r="P190" s="9">
        <f t="shared" si="64"/>
        <v>0</v>
      </c>
      <c r="Q190" s="9">
        <f t="shared" si="64"/>
        <v>0</v>
      </c>
      <c r="R190" s="9">
        <f t="shared" si="64"/>
        <v>0</v>
      </c>
      <c r="S190" s="9">
        <f t="shared" si="64"/>
        <v>831015</v>
      </c>
      <c r="T190" s="9">
        <f t="shared" si="64"/>
        <v>-1128412</v>
      </c>
      <c r="U190" s="9">
        <f t="shared" si="64"/>
        <v>0</v>
      </c>
      <c r="V190" s="9">
        <f t="shared" si="64"/>
        <v>0</v>
      </c>
      <c r="W190" s="9">
        <f t="shared" si="64"/>
        <v>0</v>
      </c>
      <c r="X190" s="9">
        <f t="shared" si="64"/>
        <v>0</v>
      </c>
      <c r="Y190" s="9">
        <f t="shared" si="64"/>
        <v>0</v>
      </c>
      <c r="Z190" s="9">
        <f t="shared" si="64"/>
        <v>0</v>
      </c>
      <c r="AA190" s="9">
        <f t="shared" si="64"/>
        <v>0</v>
      </c>
      <c r="AB190" s="9">
        <f t="shared" si="64"/>
        <v>0</v>
      </c>
      <c r="AC190" s="9">
        <f t="shared" si="64"/>
        <v>-579</v>
      </c>
      <c r="AD190" s="9">
        <f t="shared" si="64"/>
        <v>0</v>
      </c>
      <c r="AE190" s="9">
        <f>SUM(AE182:AE189)</f>
        <v>-297976</v>
      </c>
      <c r="AF190" s="9">
        <f t="shared" ref="AF190:AH190" si="65">SUM(AF182:AF189)</f>
        <v>37380368.189999998</v>
      </c>
      <c r="AG190" s="9">
        <f t="shared" si="65"/>
        <v>0</v>
      </c>
      <c r="AH190" s="9">
        <f t="shared" si="65"/>
        <v>37380368.189999998</v>
      </c>
      <c r="AI190" s="16"/>
    </row>
    <row r="191" spans="1:35" ht="6" customHeight="1" x14ac:dyDescent="0.2"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16"/>
    </row>
    <row r="192" spans="1:35" x14ac:dyDescent="0.2">
      <c r="C192" s="32" t="s">
        <v>184</v>
      </c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16"/>
    </row>
    <row r="193" spans="1:35" x14ac:dyDescent="0.2">
      <c r="A193" s="27">
        <f>+A190+1</f>
        <v>134</v>
      </c>
      <c r="C193" s="30" t="s">
        <v>185</v>
      </c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16"/>
    </row>
    <row r="194" spans="1:35" x14ac:dyDescent="0.2">
      <c r="A194" s="27">
        <f t="shared" ref="A194:A201" si="66">+A193+1</f>
        <v>135</v>
      </c>
      <c r="C194" s="30" t="s">
        <v>186</v>
      </c>
      <c r="D194" s="8">
        <v>10007659.039999999</v>
      </c>
      <c r="E194" s="8">
        <v>0</v>
      </c>
      <c r="F194" s="8">
        <v>0</v>
      </c>
      <c r="G194" s="8">
        <v>0</v>
      </c>
      <c r="H194" s="8">
        <v>0</v>
      </c>
      <c r="I194" s="8">
        <v>0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>
        <v>0</v>
      </c>
      <c r="S194" s="8">
        <v>0</v>
      </c>
      <c r="T194" s="8">
        <v>0</v>
      </c>
      <c r="U194" s="8">
        <v>50375</v>
      </c>
      <c r="V194" s="8">
        <v>0</v>
      </c>
      <c r="W194" s="8">
        <v>0</v>
      </c>
      <c r="X194" s="8">
        <v>0</v>
      </c>
      <c r="Y194" s="8">
        <v>0</v>
      </c>
      <c r="Z194" s="8">
        <v>0</v>
      </c>
      <c r="AA194" s="8">
        <v>0</v>
      </c>
      <c r="AB194" s="8">
        <v>0</v>
      </c>
      <c r="AC194" s="8">
        <v>0</v>
      </c>
      <c r="AD194" s="8">
        <v>0</v>
      </c>
      <c r="AE194" s="8">
        <f>SUM(E194:AD194)</f>
        <v>50375</v>
      </c>
      <c r="AF194" s="8">
        <f>SUM(D194+AE194)</f>
        <v>10058034.039999999</v>
      </c>
      <c r="AG194" s="8">
        <v>647650</v>
      </c>
      <c r="AH194" s="8">
        <f>+AF194+AG194</f>
        <v>10705684.039999999</v>
      </c>
      <c r="AI194" s="16"/>
    </row>
    <row r="195" spans="1:35" x14ac:dyDescent="0.2">
      <c r="A195" s="27">
        <f t="shared" si="66"/>
        <v>136</v>
      </c>
      <c r="C195" s="30" t="s">
        <v>179</v>
      </c>
      <c r="D195" s="8">
        <v>0</v>
      </c>
      <c r="E195" s="8">
        <v>0</v>
      </c>
      <c r="F195" s="8">
        <v>0</v>
      </c>
      <c r="G195" s="8">
        <v>0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  <c r="M195" s="8">
        <v>0</v>
      </c>
      <c r="N195" s="8">
        <v>0</v>
      </c>
      <c r="O195" s="8">
        <v>0</v>
      </c>
      <c r="P195" s="8">
        <v>0</v>
      </c>
      <c r="Q195" s="8">
        <v>0</v>
      </c>
      <c r="R195" s="8">
        <v>0</v>
      </c>
      <c r="S195" s="8">
        <v>0</v>
      </c>
      <c r="T195" s="8">
        <v>0</v>
      </c>
      <c r="U195" s="8">
        <v>0</v>
      </c>
      <c r="V195" s="8">
        <v>0</v>
      </c>
      <c r="W195" s="8">
        <v>0</v>
      </c>
      <c r="X195" s="8">
        <v>0</v>
      </c>
      <c r="Y195" s="8">
        <v>0</v>
      </c>
      <c r="Z195" s="8">
        <v>0</v>
      </c>
      <c r="AA195" s="8">
        <v>0</v>
      </c>
      <c r="AB195" s="8">
        <v>0</v>
      </c>
      <c r="AC195" s="8">
        <v>0</v>
      </c>
      <c r="AD195" s="8">
        <v>0</v>
      </c>
      <c r="AE195" s="8">
        <f>SUM(E195:AD195)</f>
        <v>0</v>
      </c>
      <c r="AF195" s="8">
        <f>SUM(D195+AE195)</f>
        <v>0</v>
      </c>
      <c r="AG195" s="8">
        <v>0</v>
      </c>
      <c r="AH195" s="8">
        <f>+AF195+AG195</f>
        <v>0</v>
      </c>
      <c r="AI195" s="16"/>
    </row>
    <row r="196" spans="1:35" x14ac:dyDescent="0.2">
      <c r="A196" s="27">
        <f t="shared" si="66"/>
        <v>137</v>
      </c>
      <c r="C196" s="30" t="s">
        <v>187</v>
      </c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16"/>
    </row>
    <row r="197" spans="1:35" x14ac:dyDescent="0.2">
      <c r="A197" s="27">
        <f t="shared" si="66"/>
        <v>138</v>
      </c>
      <c r="C197" s="30" t="s">
        <v>186</v>
      </c>
      <c r="D197" s="8">
        <v>24995586.030000001</v>
      </c>
      <c r="E197" s="8">
        <v>0</v>
      </c>
      <c r="F197" s="8">
        <v>0</v>
      </c>
      <c r="G197" s="8">
        <v>0</v>
      </c>
      <c r="H197" s="8">
        <v>0</v>
      </c>
      <c r="I197" s="8">
        <v>0</v>
      </c>
      <c r="J197" s="8">
        <v>0</v>
      </c>
      <c r="K197" s="8">
        <v>0</v>
      </c>
      <c r="L197" s="8">
        <v>0</v>
      </c>
      <c r="M197" s="8">
        <v>0</v>
      </c>
      <c r="N197" s="8">
        <v>0</v>
      </c>
      <c r="O197" s="8">
        <v>0</v>
      </c>
      <c r="P197" s="8">
        <v>0</v>
      </c>
      <c r="Q197" s="8">
        <v>0</v>
      </c>
      <c r="R197" s="8">
        <v>0</v>
      </c>
      <c r="S197" s="8">
        <v>0</v>
      </c>
      <c r="T197" s="8">
        <v>0</v>
      </c>
      <c r="U197" s="8">
        <v>125818</v>
      </c>
      <c r="V197" s="8">
        <v>0</v>
      </c>
      <c r="W197" s="8">
        <v>0</v>
      </c>
      <c r="X197" s="8">
        <v>0</v>
      </c>
      <c r="Y197" s="8">
        <v>0</v>
      </c>
      <c r="Z197" s="8">
        <v>0</v>
      </c>
      <c r="AA197" s="8">
        <v>0</v>
      </c>
      <c r="AB197" s="8">
        <v>0</v>
      </c>
      <c r="AC197" s="8">
        <v>0</v>
      </c>
      <c r="AD197" s="8">
        <v>0</v>
      </c>
      <c r="AE197" s="8">
        <f>SUM(E197:AD197)</f>
        <v>125818</v>
      </c>
      <c r="AF197" s="8">
        <f>SUM(D197+AE197)</f>
        <v>25121404.030000001</v>
      </c>
      <c r="AG197" s="8">
        <v>1617599</v>
      </c>
      <c r="AH197" s="8">
        <f>+AF197+AG197</f>
        <v>26739003.030000001</v>
      </c>
      <c r="AI197" s="16"/>
    </row>
    <row r="198" spans="1:35" x14ac:dyDescent="0.2">
      <c r="A198" s="27">
        <f t="shared" si="66"/>
        <v>139</v>
      </c>
      <c r="C198" s="30" t="s">
        <v>179</v>
      </c>
      <c r="D198" s="8">
        <v>88632.180000000008</v>
      </c>
      <c r="E198" s="8">
        <v>0</v>
      </c>
      <c r="F198" s="8">
        <v>0</v>
      </c>
      <c r="G198" s="8">
        <v>0</v>
      </c>
      <c r="H198" s="8">
        <v>0</v>
      </c>
      <c r="I198" s="8">
        <v>0</v>
      </c>
      <c r="J198" s="8">
        <v>0</v>
      </c>
      <c r="K198" s="8">
        <v>0</v>
      </c>
      <c r="L198" s="8">
        <v>0</v>
      </c>
      <c r="M198" s="8">
        <v>0</v>
      </c>
      <c r="N198" s="8">
        <v>0</v>
      </c>
      <c r="O198" s="8">
        <v>0</v>
      </c>
      <c r="P198" s="8">
        <v>0</v>
      </c>
      <c r="Q198" s="8">
        <v>0</v>
      </c>
      <c r="R198" s="8">
        <v>0</v>
      </c>
      <c r="S198" s="8">
        <v>0</v>
      </c>
      <c r="T198" s="8">
        <v>0</v>
      </c>
      <c r="U198" s="8">
        <v>-1174</v>
      </c>
      <c r="V198" s="8">
        <v>0</v>
      </c>
      <c r="W198" s="8">
        <v>0</v>
      </c>
      <c r="X198" s="8">
        <v>0</v>
      </c>
      <c r="Y198" s="8">
        <v>0</v>
      </c>
      <c r="Z198" s="8">
        <v>0</v>
      </c>
      <c r="AA198" s="8">
        <v>0</v>
      </c>
      <c r="AB198" s="8">
        <v>0</v>
      </c>
      <c r="AC198" s="8">
        <v>0</v>
      </c>
      <c r="AD198" s="8">
        <v>0</v>
      </c>
      <c r="AE198" s="8">
        <f>SUM(E198:AD198)</f>
        <v>-1174</v>
      </c>
      <c r="AF198" s="8">
        <f>SUM(D198+AE198)</f>
        <v>87458.180000000008</v>
      </c>
      <c r="AG198" s="8">
        <v>5736</v>
      </c>
      <c r="AH198" s="8">
        <f>+AF198+AG198</f>
        <v>93194.180000000008</v>
      </c>
      <c r="AI198" s="16"/>
    </row>
    <row r="199" spans="1:35" x14ac:dyDescent="0.2">
      <c r="A199" s="27">
        <f t="shared" si="66"/>
        <v>140</v>
      </c>
      <c r="C199" s="30" t="s">
        <v>188</v>
      </c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16"/>
    </row>
    <row r="200" spans="1:35" x14ac:dyDescent="0.2">
      <c r="A200" s="27">
        <f t="shared" si="66"/>
        <v>141</v>
      </c>
      <c r="C200" s="30" t="s">
        <v>186</v>
      </c>
      <c r="D200" s="8">
        <v>988356.26</v>
      </c>
      <c r="E200" s="8">
        <v>0</v>
      </c>
      <c r="F200" s="8">
        <v>0</v>
      </c>
      <c r="G200" s="8">
        <v>0</v>
      </c>
      <c r="H200" s="8">
        <v>0</v>
      </c>
      <c r="I200" s="8">
        <v>0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>
        <v>0</v>
      </c>
      <c r="P200" s="8">
        <v>0</v>
      </c>
      <c r="Q200" s="8">
        <v>0</v>
      </c>
      <c r="R200" s="8">
        <v>0</v>
      </c>
      <c r="S200" s="8">
        <v>0</v>
      </c>
      <c r="T200" s="8">
        <v>0</v>
      </c>
      <c r="U200" s="8">
        <v>4975</v>
      </c>
      <c r="V200" s="8">
        <v>0</v>
      </c>
      <c r="W200" s="8">
        <v>0</v>
      </c>
      <c r="X200" s="8">
        <v>0</v>
      </c>
      <c r="Y200" s="8">
        <v>0</v>
      </c>
      <c r="Z200" s="8">
        <v>0</v>
      </c>
      <c r="AA200" s="8">
        <v>0</v>
      </c>
      <c r="AB200" s="8">
        <v>0</v>
      </c>
      <c r="AC200" s="8">
        <v>0</v>
      </c>
      <c r="AD200" s="8">
        <v>0</v>
      </c>
      <c r="AE200" s="8">
        <f>SUM(E200:AD200)</f>
        <v>4975</v>
      </c>
      <c r="AF200" s="8">
        <f>SUM(D200+AE200)</f>
        <v>993331.26</v>
      </c>
      <c r="AG200" s="8">
        <v>63962</v>
      </c>
      <c r="AH200" s="8">
        <f>+AF200+AG200</f>
        <v>1057293.26</v>
      </c>
      <c r="AI200" s="16"/>
    </row>
    <row r="201" spans="1:35" x14ac:dyDescent="0.2">
      <c r="A201" s="27">
        <f t="shared" si="66"/>
        <v>142</v>
      </c>
      <c r="C201" s="30" t="s">
        <v>189</v>
      </c>
      <c r="D201" s="8">
        <v>888139.43</v>
      </c>
      <c r="E201" s="8">
        <v>0</v>
      </c>
      <c r="F201" s="8">
        <v>0</v>
      </c>
      <c r="G201" s="8">
        <v>0</v>
      </c>
      <c r="H201" s="8">
        <v>0</v>
      </c>
      <c r="I201" s="8">
        <v>0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>
        <v>0</v>
      </c>
      <c r="P201" s="8">
        <v>0</v>
      </c>
      <c r="Q201" s="8">
        <v>0</v>
      </c>
      <c r="R201" s="8">
        <v>0</v>
      </c>
      <c r="S201" s="8">
        <v>0</v>
      </c>
      <c r="T201" s="8">
        <v>0</v>
      </c>
      <c r="U201" s="8">
        <v>-36032</v>
      </c>
      <c r="V201" s="8">
        <v>0</v>
      </c>
      <c r="W201" s="8">
        <v>0</v>
      </c>
      <c r="X201" s="8">
        <v>0</v>
      </c>
      <c r="Y201" s="8">
        <v>0</v>
      </c>
      <c r="Z201" s="8">
        <v>0</v>
      </c>
      <c r="AA201" s="8">
        <v>0</v>
      </c>
      <c r="AB201" s="8">
        <v>0</v>
      </c>
      <c r="AC201" s="8">
        <v>0</v>
      </c>
      <c r="AD201" s="8">
        <v>0</v>
      </c>
      <c r="AE201" s="8">
        <f>SUM(E201:AD201)</f>
        <v>-36032</v>
      </c>
      <c r="AF201" s="8">
        <f>SUM(D201+AE201)</f>
        <v>852107.43</v>
      </c>
      <c r="AG201" s="8">
        <v>57476</v>
      </c>
      <c r="AH201" s="8">
        <f>+AF201+AG201</f>
        <v>909583.43</v>
      </c>
      <c r="AI201" s="16"/>
    </row>
    <row r="202" spans="1:35" x14ac:dyDescent="0.2">
      <c r="A202" s="27"/>
      <c r="B202" s="28">
        <v>409</v>
      </c>
      <c r="C202" s="30" t="s">
        <v>190</v>
      </c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16"/>
    </row>
    <row r="203" spans="1:35" x14ac:dyDescent="0.2">
      <c r="A203" s="27">
        <f>+A201+1</f>
        <v>143</v>
      </c>
      <c r="C203" s="30" t="s">
        <v>191</v>
      </c>
      <c r="D203" s="8">
        <v>958411.68</v>
      </c>
      <c r="E203" s="8">
        <v>0</v>
      </c>
      <c r="F203" s="8">
        <v>0</v>
      </c>
      <c r="G203" s="8">
        <v>0</v>
      </c>
      <c r="H203" s="8">
        <v>0</v>
      </c>
      <c r="I203" s="8">
        <v>0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>
        <v>0</v>
      </c>
      <c r="S203" s="8">
        <v>0</v>
      </c>
      <c r="T203" s="8">
        <v>0</v>
      </c>
      <c r="U203" s="8">
        <v>0</v>
      </c>
      <c r="V203" s="8">
        <v>-724.9100000000326</v>
      </c>
      <c r="W203" s="8">
        <v>0</v>
      </c>
      <c r="X203" s="8">
        <v>0</v>
      </c>
      <c r="Y203" s="8">
        <v>0</v>
      </c>
      <c r="Z203" s="8">
        <v>0</v>
      </c>
      <c r="AA203" s="8">
        <v>0</v>
      </c>
      <c r="AB203" s="8">
        <v>0</v>
      </c>
      <c r="AC203" s="8">
        <v>0</v>
      </c>
      <c r="AD203" s="8">
        <v>0</v>
      </c>
      <c r="AE203" s="8">
        <f>SUM(E203:AD203)</f>
        <v>-724.9100000000326</v>
      </c>
      <c r="AF203" s="8">
        <f>SUM(D203+AE203)</f>
        <v>957686.77</v>
      </c>
      <c r="AG203" s="8">
        <v>575338.64999999991</v>
      </c>
      <c r="AH203" s="8">
        <f>AF203+AG203</f>
        <v>1533025.42</v>
      </c>
      <c r="AI203" s="16"/>
    </row>
    <row r="204" spans="1:35" x14ac:dyDescent="0.2">
      <c r="A204" s="27">
        <f>+A203+1</f>
        <v>144</v>
      </c>
      <c r="C204" s="30" t="s">
        <v>186</v>
      </c>
      <c r="D204" s="8">
        <v>1494399.2</v>
      </c>
      <c r="E204" s="8">
        <v>0</v>
      </c>
      <c r="F204" s="8">
        <v>0</v>
      </c>
      <c r="G204" s="8">
        <v>0</v>
      </c>
      <c r="H204" s="8">
        <v>0</v>
      </c>
      <c r="I204" s="8">
        <v>0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>
        <v>0</v>
      </c>
      <c r="P204" s="8">
        <v>0</v>
      </c>
      <c r="Q204" s="8">
        <v>0</v>
      </c>
      <c r="R204" s="8">
        <v>0</v>
      </c>
      <c r="S204" s="8">
        <v>0</v>
      </c>
      <c r="T204" s="8">
        <v>0</v>
      </c>
      <c r="U204" s="8">
        <v>0</v>
      </c>
      <c r="V204" s="8">
        <v>0</v>
      </c>
      <c r="W204" s="8">
        <v>198768.23000000021</v>
      </c>
      <c r="X204" s="8">
        <v>0</v>
      </c>
      <c r="Y204" s="8">
        <v>0</v>
      </c>
      <c r="Z204" s="8">
        <v>0</v>
      </c>
      <c r="AA204" s="8">
        <v>0</v>
      </c>
      <c r="AB204" s="8">
        <v>0</v>
      </c>
      <c r="AC204" s="8">
        <v>0</v>
      </c>
      <c r="AD204" s="8">
        <v>0</v>
      </c>
      <c r="AE204" s="8">
        <f>SUM(E204:AD204)</f>
        <v>198768.23000000021</v>
      </c>
      <c r="AF204" s="8">
        <f>SUM(D204+AE204)</f>
        <v>1693167.4300000002</v>
      </c>
      <c r="AG204" s="8">
        <v>452271.89999999991</v>
      </c>
      <c r="AH204" s="8">
        <f>AF204+AG204</f>
        <v>2145439.33</v>
      </c>
      <c r="AI204" s="16"/>
    </row>
    <row r="205" spans="1:35" x14ac:dyDescent="0.2">
      <c r="A205" s="27">
        <f>+A204+1</f>
        <v>145</v>
      </c>
      <c r="C205" s="30" t="s">
        <v>192</v>
      </c>
      <c r="D205" s="9">
        <v>-483347.78</v>
      </c>
      <c r="E205" s="9">
        <v>0</v>
      </c>
      <c r="F205" s="9">
        <v>0</v>
      </c>
      <c r="G205" s="9">
        <v>0</v>
      </c>
      <c r="H205" s="9">
        <v>0</v>
      </c>
      <c r="I205" s="9">
        <v>0</v>
      </c>
      <c r="J205" s="9">
        <v>0</v>
      </c>
      <c r="K205" s="9">
        <v>0</v>
      </c>
      <c r="L205" s="9">
        <v>0</v>
      </c>
      <c r="M205" s="9">
        <v>0</v>
      </c>
      <c r="N205" s="9">
        <v>0</v>
      </c>
      <c r="O205" s="9">
        <v>0</v>
      </c>
      <c r="P205" s="9">
        <v>0</v>
      </c>
      <c r="Q205" s="9">
        <v>0</v>
      </c>
      <c r="R205" s="9">
        <v>0</v>
      </c>
      <c r="S205" s="9">
        <v>0</v>
      </c>
      <c r="T205" s="9">
        <v>0</v>
      </c>
      <c r="U205" s="9">
        <v>0</v>
      </c>
      <c r="V205" s="9">
        <v>-28406.209999999963</v>
      </c>
      <c r="W205" s="9">
        <v>0</v>
      </c>
      <c r="X205" s="9">
        <v>0</v>
      </c>
      <c r="Y205" s="9">
        <v>0</v>
      </c>
      <c r="Z205" s="9">
        <v>0</v>
      </c>
      <c r="AA205" s="9">
        <v>0</v>
      </c>
      <c r="AB205" s="9">
        <v>0</v>
      </c>
      <c r="AC205" s="9">
        <v>0</v>
      </c>
      <c r="AD205" s="9">
        <v>0</v>
      </c>
      <c r="AE205" s="9">
        <f>SUM(E205:AD205)</f>
        <v>-28406.209999999963</v>
      </c>
      <c r="AF205" s="9">
        <f>SUM(D205+AE205)</f>
        <v>-511753.99</v>
      </c>
      <c r="AG205" s="9">
        <v>81371.260000000009</v>
      </c>
      <c r="AH205" s="9">
        <f>AF205+AG205</f>
        <v>-430382.73</v>
      </c>
      <c r="AI205" s="16"/>
    </row>
    <row r="206" spans="1:35" x14ac:dyDescent="0.2">
      <c r="A206" s="27">
        <f>+A205+1</f>
        <v>146</v>
      </c>
      <c r="C206" s="30" t="s">
        <v>183</v>
      </c>
      <c r="D206" s="9">
        <f>SUM(D194:D205)</f>
        <v>38937836.039999999</v>
      </c>
      <c r="E206" s="9">
        <f t="shared" ref="E206:AF206" si="67">SUM(E194:E205)</f>
        <v>0</v>
      </c>
      <c r="F206" s="9">
        <f t="shared" si="67"/>
        <v>0</v>
      </c>
      <c r="G206" s="9">
        <f t="shared" si="67"/>
        <v>0</v>
      </c>
      <c r="H206" s="9">
        <f t="shared" si="67"/>
        <v>0</v>
      </c>
      <c r="I206" s="9">
        <f t="shared" si="67"/>
        <v>0</v>
      </c>
      <c r="J206" s="9">
        <f t="shared" si="67"/>
        <v>0</v>
      </c>
      <c r="K206" s="9">
        <f t="shared" si="67"/>
        <v>0</v>
      </c>
      <c r="L206" s="9">
        <f t="shared" si="67"/>
        <v>0</v>
      </c>
      <c r="M206" s="9">
        <f t="shared" si="67"/>
        <v>0</v>
      </c>
      <c r="N206" s="9">
        <f t="shared" si="67"/>
        <v>0</v>
      </c>
      <c r="O206" s="9">
        <f t="shared" si="67"/>
        <v>0</v>
      </c>
      <c r="P206" s="9">
        <f t="shared" si="67"/>
        <v>0</v>
      </c>
      <c r="Q206" s="9">
        <f t="shared" si="67"/>
        <v>0</v>
      </c>
      <c r="R206" s="9">
        <f t="shared" si="67"/>
        <v>0</v>
      </c>
      <c r="S206" s="9">
        <f t="shared" si="67"/>
        <v>0</v>
      </c>
      <c r="T206" s="9">
        <f t="shared" si="67"/>
        <v>0</v>
      </c>
      <c r="U206" s="9">
        <f t="shared" si="67"/>
        <v>143962</v>
      </c>
      <c r="V206" s="9">
        <f t="shared" si="67"/>
        <v>-29131.119999999995</v>
      </c>
      <c r="W206" s="9">
        <f t="shared" si="67"/>
        <v>198768.23000000021</v>
      </c>
      <c r="X206" s="9">
        <f t="shared" si="67"/>
        <v>0</v>
      </c>
      <c r="Y206" s="9">
        <f t="shared" si="67"/>
        <v>0</v>
      </c>
      <c r="Z206" s="9">
        <f t="shared" si="67"/>
        <v>0</v>
      </c>
      <c r="AA206" s="9">
        <f t="shared" si="67"/>
        <v>0</v>
      </c>
      <c r="AB206" s="9">
        <f t="shared" si="67"/>
        <v>0</v>
      </c>
      <c r="AC206" s="9">
        <f t="shared" si="67"/>
        <v>0</v>
      </c>
      <c r="AD206" s="9">
        <f t="shared" si="67"/>
        <v>0</v>
      </c>
      <c r="AE206" s="9">
        <f t="shared" si="67"/>
        <v>313599.11000000022</v>
      </c>
      <c r="AF206" s="9">
        <f t="shared" si="67"/>
        <v>39251435.149999999</v>
      </c>
      <c r="AG206" s="9">
        <f>SUM(AG194:AG205)</f>
        <v>3501404.8099999996</v>
      </c>
      <c r="AH206" s="9">
        <f>SUM(AH194:AH205)</f>
        <v>42752839.960000001</v>
      </c>
      <c r="AI206" s="16"/>
    </row>
    <row r="207" spans="1:35" x14ac:dyDescent="0.2">
      <c r="A207" s="27"/>
      <c r="B207" s="33">
        <v>410411</v>
      </c>
      <c r="C207" s="30" t="s">
        <v>193</v>
      </c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6"/>
    </row>
    <row r="208" spans="1:35" x14ac:dyDescent="0.2">
      <c r="A208" s="27">
        <f>+A206+1</f>
        <v>147</v>
      </c>
      <c r="C208" s="30" t="s">
        <v>191</v>
      </c>
      <c r="D208" s="8">
        <v>697883.56</v>
      </c>
      <c r="E208" s="8">
        <v>0</v>
      </c>
      <c r="F208" s="8">
        <v>0</v>
      </c>
      <c r="G208" s="8">
        <v>0</v>
      </c>
      <c r="H208" s="8">
        <v>0</v>
      </c>
      <c r="I208" s="8">
        <v>0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>
        <v>0</v>
      </c>
      <c r="P208" s="8">
        <v>0</v>
      </c>
      <c r="Q208" s="8">
        <v>0</v>
      </c>
      <c r="R208" s="8">
        <v>0</v>
      </c>
      <c r="S208" s="8">
        <v>0</v>
      </c>
      <c r="T208" s="8">
        <v>0</v>
      </c>
      <c r="U208" s="8">
        <v>0</v>
      </c>
      <c r="V208" s="8">
        <v>1758</v>
      </c>
      <c r="W208" s="8">
        <v>0</v>
      </c>
      <c r="X208" s="8">
        <v>0</v>
      </c>
      <c r="Y208" s="8">
        <v>0</v>
      </c>
      <c r="Z208" s="8">
        <v>0</v>
      </c>
      <c r="AA208" s="8">
        <v>0</v>
      </c>
      <c r="AB208" s="8">
        <v>0</v>
      </c>
      <c r="AC208" s="8">
        <v>0</v>
      </c>
      <c r="AD208" s="8">
        <v>0</v>
      </c>
      <c r="AE208" s="8">
        <f>SUM(E208:AD208)</f>
        <v>1758</v>
      </c>
      <c r="AF208" s="8">
        <f>SUM(D208+AE208)</f>
        <v>699641.56</v>
      </c>
      <c r="AG208" s="8">
        <v>0</v>
      </c>
      <c r="AH208" s="8">
        <f>AF208+AG208</f>
        <v>699641.56</v>
      </c>
      <c r="AI208" s="16"/>
    </row>
    <row r="209" spans="1:35" x14ac:dyDescent="0.2">
      <c r="A209" s="27">
        <f>+A208+1</f>
        <v>148</v>
      </c>
      <c r="C209" s="30" t="s">
        <v>186</v>
      </c>
      <c r="D209" s="8">
        <v>-207093.25</v>
      </c>
      <c r="E209" s="8">
        <v>0</v>
      </c>
      <c r="F209" s="8">
        <v>0</v>
      </c>
      <c r="G209" s="8">
        <v>0</v>
      </c>
      <c r="H209" s="8">
        <v>0</v>
      </c>
      <c r="I209" s="8">
        <v>0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>
        <v>0</v>
      </c>
      <c r="P209" s="8">
        <v>0</v>
      </c>
      <c r="Q209" s="8">
        <v>0</v>
      </c>
      <c r="R209" s="8">
        <v>0</v>
      </c>
      <c r="S209" s="8">
        <v>0</v>
      </c>
      <c r="T209" s="8">
        <v>0</v>
      </c>
      <c r="U209" s="8">
        <v>0</v>
      </c>
      <c r="V209" s="8">
        <v>0</v>
      </c>
      <c r="W209" s="8">
        <v>488246</v>
      </c>
      <c r="X209" s="8">
        <v>0</v>
      </c>
      <c r="Y209" s="8">
        <v>0</v>
      </c>
      <c r="Z209" s="8">
        <v>0</v>
      </c>
      <c r="AA209" s="8">
        <v>0</v>
      </c>
      <c r="AB209" s="8">
        <v>0</v>
      </c>
      <c r="AC209" s="8">
        <v>0</v>
      </c>
      <c r="AD209" s="8">
        <v>0</v>
      </c>
      <c r="AE209" s="8">
        <f>SUM(E209:AD209)</f>
        <v>488246</v>
      </c>
      <c r="AF209" s="8">
        <f>SUM(D209+AE209)</f>
        <v>281152.75</v>
      </c>
      <c r="AG209" s="8">
        <v>0</v>
      </c>
      <c r="AH209" s="8">
        <f>AF209+AG209</f>
        <v>281152.75</v>
      </c>
      <c r="AI209" s="16"/>
    </row>
    <row r="210" spans="1:35" x14ac:dyDescent="0.2">
      <c r="A210" s="27">
        <f>+A209+1</f>
        <v>149</v>
      </c>
      <c r="C210" s="30" t="s">
        <v>192</v>
      </c>
      <c r="D210" s="9">
        <v>276478.25</v>
      </c>
      <c r="E210" s="9">
        <v>0</v>
      </c>
      <c r="F210" s="9">
        <v>0</v>
      </c>
      <c r="G210" s="9">
        <v>0</v>
      </c>
      <c r="H210" s="9">
        <v>0</v>
      </c>
      <c r="I210" s="9">
        <v>0</v>
      </c>
      <c r="J210" s="9">
        <v>0</v>
      </c>
      <c r="K210" s="9">
        <v>0</v>
      </c>
      <c r="L210" s="9">
        <v>0</v>
      </c>
      <c r="M210" s="9">
        <v>0</v>
      </c>
      <c r="N210" s="9">
        <v>0</v>
      </c>
      <c r="O210" s="9">
        <v>0</v>
      </c>
      <c r="P210" s="9">
        <v>0</v>
      </c>
      <c r="Q210" s="9">
        <v>0</v>
      </c>
      <c r="R210" s="9">
        <v>0</v>
      </c>
      <c r="S210" s="9">
        <v>0</v>
      </c>
      <c r="T210" s="9">
        <v>0</v>
      </c>
      <c r="U210" s="9">
        <v>0</v>
      </c>
      <c r="V210" s="9">
        <v>249</v>
      </c>
      <c r="W210" s="9">
        <v>0</v>
      </c>
      <c r="X210" s="9">
        <v>0</v>
      </c>
      <c r="Y210" s="9">
        <v>0</v>
      </c>
      <c r="Z210" s="9">
        <v>0</v>
      </c>
      <c r="AA210" s="9">
        <v>0</v>
      </c>
      <c r="AB210" s="9">
        <v>0</v>
      </c>
      <c r="AC210" s="9">
        <v>0</v>
      </c>
      <c r="AD210" s="9">
        <v>0</v>
      </c>
      <c r="AE210" s="9">
        <f>SUM(E210:AD210)</f>
        <v>249</v>
      </c>
      <c r="AF210" s="9">
        <f>SUM(D210+AE210)</f>
        <v>276727.25</v>
      </c>
      <c r="AG210" s="9">
        <v>0</v>
      </c>
      <c r="AH210" s="9">
        <f>AF210+AG210</f>
        <v>276727.25</v>
      </c>
      <c r="AI210" s="16"/>
    </row>
    <row r="211" spans="1:35" x14ac:dyDescent="0.2">
      <c r="A211" s="27">
        <f>+A210+1</f>
        <v>150</v>
      </c>
      <c r="C211" s="30" t="s">
        <v>183</v>
      </c>
      <c r="D211" s="9">
        <f>SUM(D208:D210)</f>
        <v>767268.56</v>
      </c>
      <c r="E211" s="9">
        <f t="shared" ref="E211:AH211" si="68">SUM(E208:E210)</f>
        <v>0</v>
      </c>
      <c r="F211" s="9">
        <f t="shared" si="68"/>
        <v>0</v>
      </c>
      <c r="G211" s="9">
        <f t="shared" si="68"/>
        <v>0</v>
      </c>
      <c r="H211" s="9">
        <f t="shared" si="68"/>
        <v>0</v>
      </c>
      <c r="I211" s="9">
        <f t="shared" si="68"/>
        <v>0</v>
      </c>
      <c r="J211" s="9">
        <f t="shared" si="68"/>
        <v>0</v>
      </c>
      <c r="K211" s="9">
        <f t="shared" si="68"/>
        <v>0</v>
      </c>
      <c r="L211" s="9">
        <f t="shared" si="68"/>
        <v>0</v>
      </c>
      <c r="M211" s="9">
        <f t="shared" si="68"/>
        <v>0</v>
      </c>
      <c r="N211" s="9">
        <f t="shared" si="68"/>
        <v>0</v>
      </c>
      <c r="O211" s="9">
        <f t="shared" si="68"/>
        <v>0</v>
      </c>
      <c r="P211" s="9">
        <f t="shared" si="68"/>
        <v>0</v>
      </c>
      <c r="Q211" s="9">
        <f t="shared" si="68"/>
        <v>0</v>
      </c>
      <c r="R211" s="9">
        <f t="shared" si="68"/>
        <v>0</v>
      </c>
      <c r="S211" s="9">
        <f t="shared" si="68"/>
        <v>0</v>
      </c>
      <c r="T211" s="9">
        <f t="shared" si="68"/>
        <v>0</v>
      </c>
      <c r="U211" s="9">
        <f t="shared" si="68"/>
        <v>0</v>
      </c>
      <c r="V211" s="9">
        <f t="shared" si="68"/>
        <v>2007</v>
      </c>
      <c r="W211" s="9">
        <f t="shared" si="68"/>
        <v>488246</v>
      </c>
      <c r="X211" s="9">
        <f t="shared" si="68"/>
        <v>0</v>
      </c>
      <c r="Y211" s="9">
        <f t="shared" si="68"/>
        <v>0</v>
      </c>
      <c r="Z211" s="9">
        <f t="shared" si="68"/>
        <v>0</v>
      </c>
      <c r="AA211" s="9">
        <f t="shared" si="68"/>
        <v>0</v>
      </c>
      <c r="AB211" s="9">
        <f t="shared" si="68"/>
        <v>0</v>
      </c>
      <c r="AC211" s="9">
        <f t="shared" si="68"/>
        <v>0</v>
      </c>
      <c r="AD211" s="9">
        <f t="shared" si="68"/>
        <v>0</v>
      </c>
      <c r="AE211" s="9">
        <f t="shared" si="68"/>
        <v>490253</v>
      </c>
      <c r="AF211" s="9">
        <f t="shared" si="68"/>
        <v>1257521.56</v>
      </c>
      <c r="AG211" s="9">
        <f t="shared" si="68"/>
        <v>0</v>
      </c>
      <c r="AH211" s="9">
        <f t="shared" si="68"/>
        <v>1257521.56</v>
      </c>
      <c r="AI211" s="16"/>
    </row>
    <row r="212" spans="1:35" x14ac:dyDescent="0.2">
      <c r="A212" s="27"/>
      <c r="C212" s="30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16"/>
    </row>
    <row r="213" spans="1:35" x14ac:dyDescent="0.2">
      <c r="A213" s="27">
        <f>A211+1</f>
        <v>151</v>
      </c>
      <c r="C213" s="34" t="s">
        <v>194</v>
      </c>
      <c r="D213" s="9">
        <f>+D190+D206+D211</f>
        <v>77383448.789999992</v>
      </c>
      <c r="E213" s="9">
        <f t="shared" ref="E213:AH213" si="69">+E190+E206+E211</f>
        <v>0</v>
      </c>
      <c r="F213" s="9">
        <f t="shared" si="69"/>
        <v>0</v>
      </c>
      <c r="G213" s="9">
        <f t="shared" si="69"/>
        <v>0</v>
      </c>
      <c r="H213" s="9">
        <f t="shared" si="69"/>
        <v>0</v>
      </c>
      <c r="I213" s="9">
        <f t="shared" si="69"/>
        <v>0</v>
      </c>
      <c r="J213" s="9">
        <f t="shared" si="69"/>
        <v>0</v>
      </c>
      <c r="K213" s="9">
        <f t="shared" si="69"/>
        <v>0</v>
      </c>
      <c r="L213" s="9">
        <f t="shared" si="69"/>
        <v>0</v>
      </c>
      <c r="M213" s="9">
        <f t="shared" si="69"/>
        <v>0</v>
      </c>
      <c r="N213" s="9">
        <f t="shared" si="69"/>
        <v>0</v>
      </c>
      <c r="O213" s="9">
        <f t="shared" si="69"/>
        <v>0</v>
      </c>
      <c r="P213" s="9">
        <f t="shared" si="69"/>
        <v>0</v>
      </c>
      <c r="Q213" s="9">
        <f t="shared" si="69"/>
        <v>0</v>
      </c>
      <c r="R213" s="9">
        <f t="shared" si="69"/>
        <v>0</v>
      </c>
      <c r="S213" s="9">
        <f t="shared" si="69"/>
        <v>831015</v>
      </c>
      <c r="T213" s="9">
        <f t="shared" si="69"/>
        <v>-1128412</v>
      </c>
      <c r="U213" s="9">
        <f t="shared" si="69"/>
        <v>143962</v>
      </c>
      <c r="V213" s="9">
        <f t="shared" si="69"/>
        <v>-27124.119999999995</v>
      </c>
      <c r="W213" s="9">
        <f t="shared" si="69"/>
        <v>687014.23000000021</v>
      </c>
      <c r="X213" s="9">
        <f t="shared" si="69"/>
        <v>0</v>
      </c>
      <c r="Y213" s="9">
        <f t="shared" si="69"/>
        <v>0</v>
      </c>
      <c r="Z213" s="9">
        <f t="shared" si="69"/>
        <v>0</v>
      </c>
      <c r="AA213" s="9">
        <f t="shared" si="69"/>
        <v>0</v>
      </c>
      <c r="AB213" s="9">
        <f t="shared" si="69"/>
        <v>0</v>
      </c>
      <c r="AC213" s="9">
        <f t="shared" si="69"/>
        <v>-579</v>
      </c>
      <c r="AD213" s="9">
        <f t="shared" si="69"/>
        <v>0</v>
      </c>
      <c r="AE213" s="9">
        <f t="shared" si="69"/>
        <v>505876.11000000022</v>
      </c>
      <c r="AF213" s="9">
        <f t="shared" si="69"/>
        <v>77889324.900000006</v>
      </c>
      <c r="AG213" s="9">
        <f>+AG190+AG206+AG211</f>
        <v>3501404.8099999996</v>
      </c>
      <c r="AH213" s="9">
        <f t="shared" si="69"/>
        <v>81390729.710000008</v>
      </c>
      <c r="AI213" s="16"/>
    </row>
    <row r="214" spans="1:35" ht="6" customHeight="1" x14ac:dyDescent="0.2"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16"/>
    </row>
    <row r="215" spans="1:35" x14ac:dyDescent="0.2">
      <c r="A215" s="27">
        <f>+A213+1</f>
        <v>152</v>
      </c>
      <c r="C215" s="15" t="s">
        <v>195</v>
      </c>
      <c r="D215" s="10">
        <v>13269006.4</v>
      </c>
      <c r="E215" s="10">
        <v>0</v>
      </c>
      <c r="F215" s="10">
        <v>0</v>
      </c>
      <c r="G215" s="10">
        <v>0</v>
      </c>
      <c r="H215" s="10">
        <v>0</v>
      </c>
      <c r="I215" s="10">
        <v>0</v>
      </c>
      <c r="J215" s="10">
        <v>0</v>
      </c>
      <c r="K215" s="10">
        <v>0</v>
      </c>
      <c r="L215" s="10">
        <v>0</v>
      </c>
      <c r="M215" s="10">
        <v>0</v>
      </c>
      <c r="N215" s="10">
        <v>0</v>
      </c>
      <c r="O215" s="10">
        <v>0</v>
      </c>
      <c r="P215" s="10">
        <v>0</v>
      </c>
      <c r="Q215" s="10">
        <v>0</v>
      </c>
      <c r="R215" s="10">
        <v>0</v>
      </c>
      <c r="S215" s="10">
        <v>0</v>
      </c>
      <c r="T215" s="10">
        <v>0</v>
      </c>
      <c r="U215" s="10">
        <v>0</v>
      </c>
      <c r="V215" s="10">
        <v>0</v>
      </c>
      <c r="W215" s="10">
        <v>0</v>
      </c>
      <c r="X215" s="10">
        <v>1910475.7799999993</v>
      </c>
      <c r="Y215" s="10">
        <v>0</v>
      </c>
      <c r="Z215" s="10">
        <v>0</v>
      </c>
      <c r="AA215" s="10">
        <v>0</v>
      </c>
      <c r="AB215" s="10">
        <v>0</v>
      </c>
      <c r="AC215" s="10">
        <v>0</v>
      </c>
      <c r="AD215" s="10">
        <v>0</v>
      </c>
      <c r="AE215" s="10">
        <f>SUM(E215:AD215)</f>
        <v>1910475.7799999993</v>
      </c>
      <c r="AF215" s="10">
        <f>SUM(D215:AB215)</f>
        <v>15179482.18</v>
      </c>
      <c r="AG215" s="10">
        <v>10104644.690000001</v>
      </c>
      <c r="AH215" s="10">
        <f>AF215+AG215</f>
        <v>25284126.870000001</v>
      </c>
      <c r="AI215" s="16"/>
    </row>
    <row r="216" spans="1:35" x14ac:dyDescent="0.2">
      <c r="A216" s="27">
        <f>A215+1</f>
        <v>153</v>
      </c>
      <c r="C216" s="15" t="s">
        <v>196</v>
      </c>
      <c r="D216" s="9">
        <v>10292648.689999999</v>
      </c>
      <c r="E216" s="9">
        <v>0</v>
      </c>
      <c r="F216" s="9">
        <v>0</v>
      </c>
      <c r="G216" s="9">
        <v>0</v>
      </c>
      <c r="H216" s="9">
        <v>0</v>
      </c>
      <c r="I216" s="9">
        <v>0</v>
      </c>
      <c r="J216" s="9">
        <v>0</v>
      </c>
      <c r="K216" s="9">
        <v>0</v>
      </c>
      <c r="L216" s="9">
        <v>0</v>
      </c>
      <c r="M216" s="9">
        <v>0</v>
      </c>
      <c r="N216" s="9">
        <v>0</v>
      </c>
      <c r="O216" s="9">
        <v>0</v>
      </c>
      <c r="P216" s="9">
        <v>0</v>
      </c>
      <c r="Q216" s="9">
        <v>0</v>
      </c>
      <c r="R216" s="9">
        <v>0</v>
      </c>
      <c r="S216" s="9">
        <v>0</v>
      </c>
      <c r="T216" s="9">
        <v>0</v>
      </c>
      <c r="U216" s="9">
        <v>0</v>
      </c>
      <c r="V216" s="9">
        <v>0</v>
      </c>
      <c r="W216" s="9">
        <v>0</v>
      </c>
      <c r="X216" s="9">
        <v>-5004652</v>
      </c>
      <c r="Y216" s="9">
        <v>0</v>
      </c>
      <c r="Z216" s="9">
        <v>0</v>
      </c>
      <c r="AA216" s="9">
        <v>0</v>
      </c>
      <c r="AB216" s="9">
        <v>0</v>
      </c>
      <c r="AC216" s="9">
        <v>0</v>
      </c>
      <c r="AD216" s="9">
        <v>0</v>
      </c>
      <c r="AE216" s="9">
        <f>SUM(E216:AD216)</f>
        <v>-5004652</v>
      </c>
      <c r="AF216" s="9">
        <f>SUM(D216:AB216)</f>
        <v>5287996.6899999995</v>
      </c>
      <c r="AG216" s="9">
        <v>0</v>
      </c>
      <c r="AH216" s="9">
        <f>AF216+AG216</f>
        <v>5287996.6899999995</v>
      </c>
      <c r="AI216" s="16"/>
    </row>
    <row r="217" spans="1:35" x14ac:dyDescent="0.2">
      <c r="A217" s="27"/>
      <c r="C217" s="35" t="s">
        <v>197</v>
      </c>
      <c r="D217" s="9">
        <f>SUM(D215:D216)</f>
        <v>23561655.09</v>
      </c>
      <c r="E217" s="9">
        <f t="shared" ref="E217:AH217" si="70">SUM(E215:E216)</f>
        <v>0</v>
      </c>
      <c r="F217" s="9">
        <f t="shared" si="70"/>
        <v>0</v>
      </c>
      <c r="G217" s="9">
        <f t="shared" si="70"/>
        <v>0</v>
      </c>
      <c r="H217" s="9">
        <f t="shared" si="70"/>
        <v>0</v>
      </c>
      <c r="I217" s="9">
        <f t="shared" si="70"/>
        <v>0</v>
      </c>
      <c r="J217" s="9">
        <f t="shared" si="70"/>
        <v>0</v>
      </c>
      <c r="K217" s="9">
        <f t="shared" si="70"/>
        <v>0</v>
      </c>
      <c r="L217" s="9">
        <f t="shared" si="70"/>
        <v>0</v>
      </c>
      <c r="M217" s="9">
        <f t="shared" si="70"/>
        <v>0</v>
      </c>
      <c r="N217" s="9">
        <f t="shared" si="70"/>
        <v>0</v>
      </c>
      <c r="O217" s="9">
        <f t="shared" si="70"/>
        <v>0</v>
      </c>
      <c r="P217" s="9">
        <f t="shared" si="70"/>
        <v>0</v>
      </c>
      <c r="Q217" s="9">
        <f t="shared" si="70"/>
        <v>0</v>
      </c>
      <c r="R217" s="9">
        <f t="shared" si="70"/>
        <v>0</v>
      </c>
      <c r="S217" s="9">
        <f t="shared" si="70"/>
        <v>0</v>
      </c>
      <c r="T217" s="9">
        <f t="shared" si="70"/>
        <v>0</v>
      </c>
      <c r="U217" s="9">
        <f t="shared" si="70"/>
        <v>0</v>
      </c>
      <c r="V217" s="9">
        <f t="shared" si="70"/>
        <v>0</v>
      </c>
      <c r="W217" s="9">
        <f t="shared" si="70"/>
        <v>0</v>
      </c>
      <c r="X217" s="9">
        <f t="shared" si="70"/>
        <v>-3094176.2200000007</v>
      </c>
      <c r="Y217" s="9">
        <f t="shared" si="70"/>
        <v>0</v>
      </c>
      <c r="Z217" s="9">
        <f t="shared" si="70"/>
        <v>0</v>
      </c>
      <c r="AA217" s="9">
        <f t="shared" si="70"/>
        <v>0</v>
      </c>
      <c r="AB217" s="9">
        <f t="shared" si="70"/>
        <v>0</v>
      </c>
      <c r="AC217" s="9">
        <f t="shared" si="70"/>
        <v>0</v>
      </c>
      <c r="AD217" s="9">
        <f t="shared" si="70"/>
        <v>0</v>
      </c>
      <c r="AE217" s="9">
        <f t="shared" si="70"/>
        <v>-3094176.2200000007</v>
      </c>
      <c r="AF217" s="9">
        <f t="shared" si="70"/>
        <v>20467478.869999997</v>
      </c>
      <c r="AG217" s="9">
        <f t="shared" si="70"/>
        <v>10104644.690000001</v>
      </c>
      <c r="AH217" s="9">
        <f t="shared" si="70"/>
        <v>30572123.560000002</v>
      </c>
      <c r="AI217" s="16"/>
    </row>
    <row r="218" spans="1:35" ht="6" customHeight="1" x14ac:dyDescent="0.2"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16"/>
    </row>
    <row r="219" spans="1:35" x14ac:dyDescent="0.2">
      <c r="A219" s="27">
        <f>A216+1</f>
        <v>154</v>
      </c>
      <c r="C219" s="15" t="s">
        <v>198</v>
      </c>
      <c r="D219" s="8">
        <v>0</v>
      </c>
      <c r="E219" s="8">
        <v>0</v>
      </c>
      <c r="F219" s="8">
        <v>0</v>
      </c>
      <c r="G219" s="8">
        <v>0</v>
      </c>
      <c r="H219" s="8">
        <v>0</v>
      </c>
      <c r="I219" s="8">
        <v>0</v>
      </c>
      <c r="J219" s="8">
        <v>0</v>
      </c>
      <c r="K219" s="8">
        <v>0</v>
      </c>
      <c r="L219" s="8">
        <v>0</v>
      </c>
      <c r="M219" s="8">
        <v>0</v>
      </c>
      <c r="N219" s="8">
        <v>0</v>
      </c>
      <c r="O219" s="8">
        <v>0</v>
      </c>
      <c r="P219" s="8">
        <v>0</v>
      </c>
      <c r="Q219" s="8">
        <v>0</v>
      </c>
      <c r="R219" s="8">
        <v>0</v>
      </c>
      <c r="S219" s="8">
        <v>0</v>
      </c>
      <c r="T219" s="8">
        <v>0</v>
      </c>
      <c r="U219" s="8">
        <v>0</v>
      </c>
      <c r="V219" s="8">
        <v>0</v>
      </c>
      <c r="W219" s="8">
        <v>0</v>
      </c>
      <c r="X219" s="8">
        <v>0</v>
      </c>
      <c r="Y219" s="8">
        <v>0</v>
      </c>
      <c r="Z219" s="8">
        <v>0</v>
      </c>
      <c r="AA219" s="8">
        <v>0</v>
      </c>
      <c r="AB219" s="8">
        <v>0</v>
      </c>
      <c r="AC219" s="8">
        <v>0</v>
      </c>
      <c r="AD219" s="8">
        <v>0</v>
      </c>
      <c r="AE219" s="8">
        <f>SUM(E219:AD219)</f>
        <v>0</v>
      </c>
      <c r="AF219" s="8">
        <f>SUM(D219:AB219)</f>
        <v>0</v>
      </c>
      <c r="AG219" s="8">
        <v>0</v>
      </c>
      <c r="AH219" s="8">
        <f>+AF219+AG219</f>
        <v>0</v>
      </c>
      <c r="AI219" s="16"/>
    </row>
    <row r="220" spans="1:35" x14ac:dyDescent="0.2">
      <c r="A220" s="27">
        <f>+A219+1</f>
        <v>155</v>
      </c>
      <c r="C220" s="15" t="s">
        <v>199</v>
      </c>
      <c r="D220" s="9">
        <v>0</v>
      </c>
      <c r="E220" s="9">
        <v>0</v>
      </c>
      <c r="F220" s="9">
        <v>0</v>
      </c>
      <c r="G220" s="9">
        <v>0</v>
      </c>
      <c r="H220" s="9">
        <v>0</v>
      </c>
      <c r="I220" s="9">
        <v>0</v>
      </c>
      <c r="J220" s="9">
        <v>0</v>
      </c>
      <c r="K220" s="9">
        <v>0</v>
      </c>
      <c r="L220" s="9">
        <v>0</v>
      </c>
      <c r="M220" s="9">
        <v>0</v>
      </c>
      <c r="N220" s="9">
        <v>0</v>
      </c>
      <c r="O220" s="9">
        <v>0</v>
      </c>
      <c r="P220" s="9">
        <v>0</v>
      </c>
      <c r="Q220" s="9">
        <v>0</v>
      </c>
      <c r="R220" s="9">
        <v>0</v>
      </c>
      <c r="S220" s="9">
        <v>0</v>
      </c>
      <c r="T220" s="9">
        <v>0</v>
      </c>
      <c r="U220" s="9">
        <v>0</v>
      </c>
      <c r="V220" s="9">
        <v>0</v>
      </c>
      <c r="W220" s="9">
        <v>0</v>
      </c>
      <c r="X220" s="9">
        <v>0</v>
      </c>
      <c r="Y220" s="9">
        <v>0</v>
      </c>
      <c r="Z220" s="9">
        <v>0</v>
      </c>
      <c r="AA220" s="9">
        <v>0</v>
      </c>
      <c r="AB220" s="9">
        <v>0</v>
      </c>
      <c r="AC220" s="9">
        <v>0</v>
      </c>
      <c r="AD220" s="9">
        <v>0</v>
      </c>
      <c r="AE220" s="9">
        <f>SUM(E220:AD220)</f>
        <v>0</v>
      </c>
      <c r="AF220" s="9">
        <f>SUM(D220:AB220)</f>
        <v>0</v>
      </c>
      <c r="AG220" s="9">
        <v>0</v>
      </c>
      <c r="AH220" s="9">
        <f>+AF220+AG220</f>
        <v>0</v>
      </c>
      <c r="AI220" s="16"/>
    </row>
    <row r="221" spans="1:35" ht="13.5" thickBot="1" x14ac:dyDescent="0.25">
      <c r="A221" s="27">
        <f>+A220+1</f>
        <v>156</v>
      </c>
      <c r="C221" s="15" t="s">
        <v>200</v>
      </c>
      <c r="D221" s="11">
        <f>+D171+D177+D213+D217+D219+D220</f>
        <v>748135620.5</v>
      </c>
      <c r="E221" s="11">
        <f t="shared" ref="E221:AH221" si="71">+E171+E177+E213+E217+E219+E220</f>
        <v>-10943.48</v>
      </c>
      <c r="F221" s="11">
        <f t="shared" si="71"/>
        <v>-2377716.73</v>
      </c>
      <c r="G221" s="11">
        <f t="shared" si="71"/>
        <v>-422694</v>
      </c>
      <c r="H221" s="11">
        <f t="shared" si="71"/>
        <v>-6782701</v>
      </c>
      <c r="I221" s="11">
        <f t="shared" si="71"/>
        <v>-9709472.4100000001</v>
      </c>
      <c r="J221" s="11">
        <f t="shared" si="71"/>
        <v>-222999</v>
      </c>
      <c r="K221" s="11">
        <f t="shared" si="71"/>
        <v>-3987723</v>
      </c>
      <c r="L221" s="11">
        <f t="shared" si="71"/>
        <v>30640</v>
      </c>
      <c r="M221" s="11">
        <f t="shared" si="71"/>
        <v>477475</v>
      </c>
      <c r="N221" s="11">
        <f t="shared" si="71"/>
        <v>-324935</v>
      </c>
      <c r="O221" s="11">
        <f t="shared" si="71"/>
        <v>2781774.4699999997</v>
      </c>
      <c r="P221" s="11">
        <f t="shared" si="71"/>
        <v>-603441</v>
      </c>
      <c r="Q221" s="11">
        <f t="shared" si="71"/>
        <v>-91783.86</v>
      </c>
      <c r="R221" s="11">
        <f t="shared" si="71"/>
        <v>20170459.719999999</v>
      </c>
      <c r="S221" s="11">
        <f t="shared" si="71"/>
        <v>831015</v>
      </c>
      <c r="T221" s="11">
        <f t="shared" si="71"/>
        <v>-1128412</v>
      </c>
      <c r="U221" s="11">
        <f t="shared" si="71"/>
        <v>143962</v>
      </c>
      <c r="V221" s="11">
        <f t="shared" si="71"/>
        <v>-27124.119999999995</v>
      </c>
      <c r="W221" s="11">
        <f t="shared" si="71"/>
        <v>687014.23000000021</v>
      </c>
      <c r="X221" s="11">
        <f t="shared" si="71"/>
        <v>-3094176.2200000007</v>
      </c>
      <c r="Y221" s="11">
        <f t="shared" si="71"/>
        <v>-102218</v>
      </c>
      <c r="Z221" s="11">
        <f t="shared" si="71"/>
        <v>82820</v>
      </c>
      <c r="AA221" s="11">
        <f t="shared" si="71"/>
        <v>-155956</v>
      </c>
      <c r="AB221" s="11">
        <f t="shared" si="71"/>
        <v>94836</v>
      </c>
      <c r="AC221" s="11">
        <f t="shared" si="71"/>
        <v>-11679.82</v>
      </c>
      <c r="AD221" s="11">
        <f t="shared" si="71"/>
        <v>1260720</v>
      </c>
      <c r="AE221" s="11">
        <f t="shared" si="71"/>
        <v>-2493259.2200000035</v>
      </c>
      <c r="AF221" s="11">
        <f t="shared" si="71"/>
        <v>745642361.27999997</v>
      </c>
      <c r="AG221" s="11">
        <f t="shared" si="71"/>
        <v>13800439.5</v>
      </c>
      <c r="AH221" s="11">
        <f t="shared" si="71"/>
        <v>759442800.77999997</v>
      </c>
      <c r="AI221" s="16"/>
    </row>
    <row r="222" spans="1:35" ht="13.5" thickTop="1" x14ac:dyDescent="0.2">
      <c r="D222" s="15"/>
      <c r="E222" s="16"/>
      <c r="F222" s="2"/>
      <c r="I222" s="16"/>
      <c r="J222" s="2"/>
      <c r="M222" s="16"/>
      <c r="N222" s="2"/>
      <c r="Q222" s="16"/>
      <c r="R222" s="2"/>
      <c r="U222" s="16"/>
      <c r="V222" s="2"/>
      <c r="Y222" s="16"/>
      <c r="Z222" s="2"/>
      <c r="AC222" s="16"/>
      <c r="AD222" s="2"/>
      <c r="AF222" s="2"/>
    </row>
    <row r="223" spans="1:35" x14ac:dyDescent="0.2">
      <c r="A223" s="15" t="s">
        <v>229</v>
      </c>
    </row>
    <row r="224" spans="1:35" x14ac:dyDescent="0.2">
      <c r="A224" s="19"/>
    </row>
    <row r="225" spans="5:34" x14ac:dyDescent="0.2">
      <c r="E225" s="16"/>
      <c r="F225" s="16"/>
    </row>
    <row r="226" spans="5:34" x14ac:dyDescent="0.2">
      <c r="AE226" s="16"/>
      <c r="AF226" s="16"/>
      <c r="AG226" s="16"/>
      <c r="AH226" s="16"/>
    </row>
    <row r="227" spans="5:34" x14ac:dyDescent="0.2">
      <c r="Z227" s="8"/>
      <c r="AE227" s="16"/>
      <c r="AH227" s="16"/>
    </row>
  </sheetData>
  <pageMargins left="0.75" right="0.25" top="1.25" bottom="0.75" header="1.25" footer="0.3"/>
  <pageSetup scale="44" fitToWidth="2" fitToHeight="3" pageOrder="overThenDown" orientation="landscape" r:id="rId1"/>
  <headerFooter>
    <oddHeader>&amp;R&amp;"Arial,Regular"WP-A/A-3/B-1
WP/A-3
Page &amp;P of &amp;N</oddHeader>
  </headerFooter>
  <rowBreaks count="2" manualBreakCount="2">
    <brk id="92" max="33" man="1"/>
    <brk id="172" max="33" man="1"/>
  </rowBreaks>
  <colBreaks count="2" manualBreakCount="2">
    <brk id="19" max="1048575" man="1"/>
    <brk id="3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WP A-3</vt:lpstr>
      <vt:lpstr>'WP A-3'!Print_Area</vt:lpstr>
      <vt:lpstr>'WP A-3'!Print_Titles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Montalvo, Alejandra</dc:creator>
  <cp:lastModifiedBy>Novela, Mariah M</cp:lastModifiedBy>
  <cp:lastPrinted>2021-05-21T22:14:06Z</cp:lastPrinted>
  <dcterms:created xsi:type="dcterms:W3CDTF">2021-05-03T16:38:39Z</dcterms:created>
  <dcterms:modified xsi:type="dcterms:W3CDTF">2021-05-21T22:16:53Z</dcterms:modified>
</cp:coreProperties>
</file>